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660"/>
  </bookViews>
  <sheets>
    <sheet name="Sheet1" sheetId="2" r:id="rId1"/>
  </sheets>
  <definedNames>
    <definedName name="_xlnm._FilterDatabase" localSheetId="0" hidden="1">Sheet1!$A$1:$O$231</definedName>
  </definedNames>
  <calcPr calcId="145621"/>
</workbook>
</file>

<file path=xl/calcChain.xml><?xml version="1.0" encoding="utf-8"?>
<calcChain xmlns="http://schemas.openxmlformats.org/spreadsheetml/2006/main">
  <c r="O67" i="2" l="1"/>
  <c r="O131" i="2" l="1"/>
</calcChain>
</file>

<file path=xl/sharedStrings.xml><?xml version="1.0" encoding="utf-8"?>
<sst xmlns="http://schemas.openxmlformats.org/spreadsheetml/2006/main" count="2212" uniqueCount="644">
  <si>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</si>
  <si>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</si>
  <si>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</si>
  <si>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</si>
  <si>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</si>
  <si>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</si>
  <si>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</si>
  <si>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</si>
  <si>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</si>
  <si>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</si>
  <si>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</si>
  <si>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</si>
  <si>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</si>
  <si>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</si>
  <si>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</si>
  <si>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Portland</t>
  </si>
  <si>
    <t>OR</t>
  </si>
  <si>
    <t>Diamond Heating</t>
  </si>
  <si>
    <t>PO Box 65</t>
  </si>
  <si>
    <t>Seaside</t>
  </si>
  <si>
    <t>07/01/17 - 06/30/18</t>
  </si>
  <si>
    <t xml:space="preserve">Professional </t>
  </si>
  <si>
    <t>Personal Services</t>
  </si>
  <si>
    <t>Building Maintenance</t>
  </si>
  <si>
    <t>Trade Services</t>
  </si>
  <si>
    <t>Orkin Pest Control</t>
  </si>
  <si>
    <t>9130 Pioneer Court, Suite D</t>
  </si>
  <si>
    <t>Wilsonville</t>
  </si>
  <si>
    <t>Servpro of Hillsboro and Forest Grove</t>
  </si>
  <si>
    <t>PO Box 1786</t>
  </si>
  <si>
    <t>Hillsboro</t>
  </si>
  <si>
    <t xml:space="preserve">OR </t>
  </si>
  <si>
    <t>10/23/17 - 12/01/17</t>
  </si>
  <si>
    <t>Timberland Lawn Care and Home Maintenance</t>
  </si>
  <si>
    <t>Grounds Maintenance</t>
  </si>
  <si>
    <t>PO Box 328</t>
  </si>
  <si>
    <t>Warrenton</t>
  </si>
  <si>
    <t>North Coast Translation Services</t>
  </si>
  <si>
    <t xml:space="preserve">969 Eighth St. </t>
  </si>
  <si>
    <t>Astoria</t>
  </si>
  <si>
    <t>Furnace Maintenance</t>
  </si>
  <si>
    <t>Personal</t>
  </si>
  <si>
    <t>Professional</t>
  </si>
  <si>
    <t>Interpreting Services</t>
  </si>
  <si>
    <t>07/10/17 - 08/03/17</t>
  </si>
  <si>
    <t>Seaside School District</t>
  </si>
  <si>
    <t>Instructional Assistant</t>
  </si>
  <si>
    <t xml:space="preserve">Intergovernmental Agreement </t>
  </si>
  <si>
    <t>Rental Agreement</t>
  </si>
  <si>
    <t>Clatskanie School District</t>
  </si>
  <si>
    <t xml:space="preserve">471 Bel Air Drive    </t>
  </si>
  <si>
    <t>Clatskanie</t>
  </si>
  <si>
    <t>Columbia Community Mental Health Agency</t>
  </si>
  <si>
    <t>Healthcare Services</t>
  </si>
  <si>
    <t>St. Helens</t>
  </si>
  <si>
    <t>58646 McNulty Way St.</t>
  </si>
  <si>
    <t>Price Agreement</t>
  </si>
  <si>
    <t>Comphealth Medical Staff</t>
  </si>
  <si>
    <t>2900 Charlevoix Dr. Ste 200</t>
  </si>
  <si>
    <t>Grand Rapids</t>
  </si>
  <si>
    <t>MI</t>
  </si>
  <si>
    <t>Custodial Services</t>
  </si>
  <si>
    <t>Jani King</t>
  </si>
  <si>
    <t>11851 NE Glenn Widing Drive</t>
  </si>
  <si>
    <t>01/26/18 - 06/30/18</t>
  </si>
  <si>
    <t>Northwest Commercial Carpet &amp; Floor Cleaning</t>
  </si>
  <si>
    <t>5046 NE 112th Ave</t>
  </si>
  <si>
    <t>Portland,</t>
  </si>
  <si>
    <t>ACE/TIC-IC2</t>
  </si>
  <si>
    <t>Independent Contractor</t>
  </si>
  <si>
    <t>PR Patti Marketing &amp; communications, LLC</t>
  </si>
  <si>
    <t>17745 SW Cippewa Trail</t>
  </si>
  <si>
    <t>Tualatin</t>
  </si>
  <si>
    <t>03/01/17 - 06/30/18</t>
  </si>
  <si>
    <t>Training Presenter</t>
  </si>
  <si>
    <t>PO BOX 831</t>
  </si>
  <si>
    <t>Lake Oswego</t>
  </si>
  <si>
    <t>12/11/17 - 05/25/18</t>
  </si>
  <si>
    <t>09/15/17 - 09/14/18</t>
  </si>
  <si>
    <t>Rick McDonald Robinson</t>
  </si>
  <si>
    <t>Scappoose School District</t>
  </si>
  <si>
    <t>33589 SE High School Way</t>
  </si>
  <si>
    <t xml:space="preserve">Scappoose </t>
  </si>
  <si>
    <t>Tuition</t>
  </si>
  <si>
    <t>Sound Discipline</t>
  </si>
  <si>
    <t>3250 Airport Way South, Suite 224</t>
  </si>
  <si>
    <t xml:space="preserve">Seattle </t>
  </si>
  <si>
    <t>WA</t>
  </si>
  <si>
    <t>Sporleder Consulting</t>
  </si>
  <si>
    <t>466 Diamond Gate Rd</t>
  </si>
  <si>
    <t>Walla Walla</t>
  </si>
  <si>
    <t>St. Helens School District</t>
  </si>
  <si>
    <t>474 N. 16th St.</t>
  </si>
  <si>
    <t>03/23/18 - 06/30/18</t>
  </si>
  <si>
    <t>Building Security &amp; Monitoring</t>
  </si>
  <si>
    <t>Stanley Convergent Security Solutions</t>
  </si>
  <si>
    <t>15495 SW Sequoia Pkwy</t>
  </si>
  <si>
    <t>07/01/15 - 06/30/18</t>
  </si>
  <si>
    <t>Tom's Cleaning Service</t>
  </si>
  <si>
    <t>375 N. 1st St.</t>
  </si>
  <si>
    <t>07/01/17 - 06/30/20</t>
  </si>
  <si>
    <t>William D. Stewart</t>
  </si>
  <si>
    <t>PO Box 869</t>
  </si>
  <si>
    <t>Beavercreek</t>
  </si>
  <si>
    <t>03/01/17 - 03/01/18</t>
  </si>
  <si>
    <t>97103-2798</t>
  </si>
  <si>
    <t>785 Alameda Ave</t>
  </si>
  <si>
    <t>Astoria School District</t>
  </si>
  <si>
    <t>Preschool Collaboration</t>
  </si>
  <si>
    <t>Beaverton School District</t>
  </si>
  <si>
    <t>16550 SW Merlo Rd</t>
  </si>
  <si>
    <t>Beaverton</t>
  </si>
  <si>
    <t>Physical Therapist Services</t>
  </si>
  <si>
    <t xml:space="preserve">Career Staff Unlimited </t>
  </si>
  <si>
    <t>PO Box 301076</t>
  </si>
  <si>
    <t>Dallas</t>
  </si>
  <si>
    <t>TX</t>
  </si>
  <si>
    <t>75303-1076</t>
  </si>
  <si>
    <t>01/22/18 - 06/10/18</t>
  </si>
  <si>
    <t>08/01/17 - 07/31/18</t>
  </si>
  <si>
    <t xml:space="preserve">125 N. 17th St. </t>
  </si>
  <si>
    <t>Child and Family Development Program</t>
  </si>
  <si>
    <t>Occupational Therapist Services</t>
  </si>
  <si>
    <t>Work Order</t>
  </si>
  <si>
    <t>Colleen Overman</t>
  </si>
  <si>
    <t>2020 N. Williams Ave</t>
  </si>
  <si>
    <t xml:space="preserve">Portland </t>
  </si>
  <si>
    <t>11/13/17 - 06/22/18</t>
  </si>
  <si>
    <t>07/10/17 - 11/09/17</t>
  </si>
  <si>
    <t>180092-180490</t>
  </si>
  <si>
    <t>Linguava</t>
  </si>
  <si>
    <t>7931 NE Halsey St #305</t>
  </si>
  <si>
    <t>Mackenzie Weintraub</t>
  </si>
  <si>
    <t xml:space="preserve">5616 SE Morrison St. </t>
  </si>
  <si>
    <t>09/01/17 - 06/30/18</t>
  </si>
  <si>
    <t>Consulting Services</t>
  </si>
  <si>
    <t>Multnomah Education Service District</t>
  </si>
  <si>
    <t>11611 NE Ainsworth Circle</t>
  </si>
  <si>
    <t>97220-9017</t>
  </si>
  <si>
    <t>Medicaid Billing Services</t>
  </si>
  <si>
    <t>Portland State University</t>
  </si>
  <si>
    <t>1600 SW 4th Ave</t>
  </si>
  <si>
    <t>01/04/18 - 06/30/18</t>
  </si>
  <si>
    <t>Professional Placement Resources, LLC</t>
  </si>
  <si>
    <t>333 First Street North, Suite 200</t>
  </si>
  <si>
    <t>Jacksonville Beach</t>
  </si>
  <si>
    <t>Speech Language Pathologist</t>
  </si>
  <si>
    <t>HealthCare Services</t>
  </si>
  <si>
    <t>Mental Health Counselor</t>
  </si>
  <si>
    <t xml:space="preserve">1801 S. Franklin </t>
  </si>
  <si>
    <t>FL</t>
  </si>
  <si>
    <t>Soliant Health</t>
  </si>
  <si>
    <t>1979 Lakeside Parkway, Suite 800</t>
  </si>
  <si>
    <t>Tucker</t>
  </si>
  <si>
    <t>GA</t>
  </si>
  <si>
    <t>01/16/18 - 06/13/18</t>
  </si>
  <si>
    <t>Telelanguage</t>
  </si>
  <si>
    <t>514 SW 6th Ave</t>
  </si>
  <si>
    <t>Tigard-Tualatin School District</t>
  </si>
  <si>
    <t xml:space="preserve">6960 SW Sandburg St. </t>
  </si>
  <si>
    <t>Tigard</t>
  </si>
  <si>
    <t>Preschool Slots</t>
  </si>
  <si>
    <t>07/01/17 - 06/30/17</t>
  </si>
  <si>
    <t>Custodial &amp; Product Services</t>
  </si>
  <si>
    <t>Material</t>
  </si>
  <si>
    <t xml:space="preserve">Cintas Corporation </t>
  </si>
  <si>
    <t>9045 N Ramsey Blvd</t>
  </si>
  <si>
    <t>09/01/17 - 09/17/20</t>
  </si>
  <si>
    <t>First Reponse Systems</t>
  </si>
  <si>
    <t>4970 SW Griffith Drive</t>
  </si>
  <si>
    <t>07/01/17 - 06/30/22</t>
  </si>
  <si>
    <t>MacDonald-Miller Facility Solutions, Inc</t>
  </si>
  <si>
    <t>12911 NE Airport Way</t>
  </si>
  <si>
    <t>07/01/17 - 06/30/19</t>
  </si>
  <si>
    <t>11/01/15 - 10/31/18</t>
  </si>
  <si>
    <t xml:space="preserve">National Maintenance Contractors, LLC </t>
  </si>
  <si>
    <t xml:space="preserve">7405 SW Tech Center Drive </t>
  </si>
  <si>
    <t>07/01/17 - 01/01/18 - 06/30/18</t>
  </si>
  <si>
    <t>07/01/16 - 06/30/19</t>
  </si>
  <si>
    <t xml:space="preserve">Grounds Maintenance </t>
  </si>
  <si>
    <t>Pavement Maintenance Inc.</t>
  </si>
  <si>
    <t>10100 NE Marx St.</t>
  </si>
  <si>
    <t>Facility Maintenance</t>
  </si>
  <si>
    <t>Peterson Power Systems</t>
  </si>
  <si>
    <t>2828 Teagarden St</t>
  </si>
  <si>
    <t>San Leandro</t>
  </si>
  <si>
    <t>CA</t>
  </si>
  <si>
    <t>11/04/15 - 11/04/17</t>
  </si>
  <si>
    <t>1975 SW Sixth Ave</t>
  </si>
  <si>
    <t>Sonitrol</t>
  </si>
  <si>
    <t>Frontline Technologies Group LLC</t>
  </si>
  <si>
    <t>PO Box 780577</t>
  </si>
  <si>
    <t>Philadelphia</t>
  </si>
  <si>
    <t>PA</t>
  </si>
  <si>
    <t>19178-0577</t>
  </si>
  <si>
    <t>11/29/17 - 06/30/18</t>
  </si>
  <si>
    <t>Time &amp; Attendance</t>
  </si>
  <si>
    <t>Postage Machine Rental</t>
  </si>
  <si>
    <t xml:space="preserve">Pitney Bowes </t>
  </si>
  <si>
    <t xml:space="preserve"> 2225 American Drive</t>
  </si>
  <si>
    <t>Neenah</t>
  </si>
  <si>
    <t>WI</t>
  </si>
  <si>
    <t>10/01/15 - 09/30/18</t>
  </si>
  <si>
    <t>12/30/15 - 12/29/18</t>
  </si>
  <si>
    <t>09/01/16 - 08/30/21</t>
  </si>
  <si>
    <t>10/01/16 - 09/30/20</t>
  </si>
  <si>
    <t>10/01/16 - 09/30/19</t>
  </si>
  <si>
    <t>Evaluation Management</t>
  </si>
  <si>
    <t>Absence Management</t>
  </si>
  <si>
    <t>05/03/18 - 06/30/18</t>
  </si>
  <si>
    <t>Salem</t>
  </si>
  <si>
    <t>4596 Barrett Street S.</t>
  </si>
  <si>
    <t>Alyssa Chartterjee</t>
  </si>
  <si>
    <t>Grading Support</t>
  </si>
  <si>
    <t>01/01/18 - 06/30/19</t>
  </si>
  <si>
    <t>Preschool Promise</t>
  </si>
  <si>
    <t>Be Strong Families</t>
  </si>
  <si>
    <t>Parent Café</t>
  </si>
  <si>
    <t>1555 Sherman Ave Suite 103</t>
  </si>
  <si>
    <t xml:space="preserve">Evanston </t>
  </si>
  <si>
    <t>IL</t>
  </si>
  <si>
    <t>04/12/18 - 04/13/18</t>
  </si>
  <si>
    <t>Dual credit pilot project</t>
  </si>
  <si>
    <t>Blue Mountain Community College</t>
  </si>
  <si>
    <t xml:space="preserve">2411 NW Carden Ave. </t>
  </si>
  <si>
    <t>Pendleton</t>
  </si>
  <si>
    <t>10/01/17 - 06/30/18</t>
  </si>
  <si>
    <t>Brianna Wilson</t>
  </si>
  <si>
    <t xml:space="preserve">242 Center St. </t>
  </si>
  <si>
    <t>Groveland</t>
  </si>
  <si>
    <t>MA</t>
  </si>
  <si>
    <t>06/11/18 - 06/15/19</t>
  </si>
  <si>
    <t>Continuous Improvement Coach</t>
  </si>
  <si>
    <t>Grant Writer</t>
  </si>
  <si>
    <t>Carla Culley</t>
  </si>
  <si>
    <t>4015 SE Henry</t>
  </si>
  <si>
    <t>01/01/17 - 02/01/17</t>
  </si>
  <si>
    <t>09/01/17 - 11/08/17</t>
  </si>
  <si>
    <t>04/20/18 - 08/20/18</t>
  </si>
  <si>
    <t>Columbia County Public Health Foundation</t>
  </si>
  <si>
    <t xml:space="preserve">PO Box 995 </t>
  </si>
  <si>
    <t>02/1/18 - 05/30/18</t>
  </si>
  <si>
    <t>Health &amp; Education Fair</t>
  </si>
  <si>
    <t>Digital Design</t>
  </si>
  <si>
    <t>Cory Torppa</t>
  </si>
  <si>
    <t xml:space="preserve">2514 Cascade Way </t>
  </si>
  <si>
    <t xml:space="preserve">Longview </t>
  </si>
  <si>
    <t>Transition Communications</t>
  </si>
  <si>
    <t>Crystal Greene</t>
  </si>
  <si>
    <t>4670 SW 160th Ave.</t>
  </si>
  <si>
    <t>05/11/18 - 06/30/18</t>
  </si>
  <si>
    <t>09/27/17 - 10/23/17</t>
  </si>
  <si>
    <t>10/24/17 - 11/17/17</t>
  </si>
  <si>
    <t>01/01/18 - 6/30/18</t>
  </si>
  <si>
    <t>02/01/18 - 06/30/18</t>
  </si>
  <si>
    <t>Education Northwest</t>
  </si>
  <si>
    <t>101 SW Main ST. Suite 500</t>
  </si>
  <si>
    <t>10/01/17 - 12/31/17</t>
  </si>
  <si>
    <t>Unit 34 PO Box 4500</t>
  </si>
  <si>
    <t>Equity Collaborative, LLC</t>
  </si>
  <si>
    <t>41 Entrada Ave.</t>
  </si>
  <si>
    <t>Oakland</t>
  </si>
  <si>
    <t>10/18/17 - 11/06/17</t>
  </si>
  <si>
    <t>08/01/17 - 08/30/17</t>
  </si>
  <si>
    <t>Healthy Business Systems</t>
  </si>
  <si>
    <t>6245 SW Grand Oaks Drive</t>
  </si>
  <si>
    <t>Corvallis</t>
  </si>
  <si>
    <t>07/01/17 - 02/27/18 - 06/30/18</t>
  </si>
  <si>
    <t>08/01/17 - 06/30/18</t>
  </si>
  <si>
    <t>180224-180437</t>
  </si>
  <si>
    <t>Jodi H. Tanner Tell</t>
  </si>
  <si>
    <t>55 NE 47th Ave</t>
  </si>
  <si>
    <t>08/01/17 - 10/31/17</t>
  </si>
  <si>
    <t>Michael Vieira</t>
  </si>
  <si>
    <t>312 Eliason Loop</t>
  </si>
  <si>
    <t xml:space="preserve">Sitka </t>
  </si>
  <si>
    <t>AK</t>
  </si>
  <si>
    <t>Misty Lewis</t>
  </si>
  <si>
    <t>1753 Leon Dr</t>
  </si>
  <si>
    <t xml:space="preserve">Forest Grove </t>
  </si>
  <si>
    <t>Training Facilitator</t>
  </si>
  <si>
    <t xml:space="preserve">Oregon Tech </t>
  </si>
  <si>
    <t>3201 Campus Dr. Snell Hall Rm 101</t>
  </si>
  <si>
    <t xml:space="preserve">Klamath Falls </t>
  </si>
  <si>
    <t>181402-181620</t>
  </si>
  <si>
    <t>Petrea Hagen-Gilden</t>
  </si>
  <si>
    <t>225 NW Laurel St.</t>
  </si>
  <si>
    <t>Dundee</t>
  </si>
  <si>
    <t>Rainier School District</t>
  </si>
  <si>
    <t>28168 Old Rainier Rd.</t>
  </si>
  <si>
    <t>Rainier</t>
  </si>
  <si>
    <t>Alaska Technical Services</t>
  </si>
  <si>
    <t>220 Lakeview Dr.</t>
  </si>
  <si>
    <t>Sitka</t>
  </si>
  <si>
    <t>Rebecca Tatum</t>
  </si>
  <si>
    <t>2716 NE Rosemary</t>
  </si>
  <si>
    <t>Bend</t>
  </si>
  <si>
    <t>Early Learning Hub</t>
  </si>
  <si>
    <t>Speech Language Pathologist Services</t>
  </si>
  <si>
    <t>474 North 16th St.</t>
  </si>
  <si>
    <t>02/05/18 - 03/30/18</t>
  </si>
  <si>
    <t>07/01/17 - 7/30/19</t>
  </si>
  <si>
    <t>Tillamook County Community Health Centers</t>
  </si>
  <si>
    <t>OPPIP</t>
  </si>
  <si>
    <t>PO Box 489</t>
  </si>
  <si>
    <t xml:space="preserve">Tillamook </t>
  </si>
  <si>
    <t>Tillamook Early Learning Center</t>
  </si>
  <si>
    <t xml:space="preserve">1100 Miller Ave. </t>
  </si>
  <si>
    <t>Tillamook</t>
  </si>
  <si>
    <t>Intergovernmental Agreement</t>
  </si>
  <si>
    <t>Tillamook School District</t>
  </si>
  <si>
    <t>2510 1st St.</t>
  </si>
  <si>
    <t>Vanessa Bunker</t>
  </si>
  <si>
    <t xml:space="preserve">5365 SW 209th Ave </t>
  </si>
  <si>
    <t>07/20/17 - 05/30/18 - 06/21/18</t>
  </si>
  <si>
    <t>Grant Writing</t>
  </si>
  <si>
    <t>Whitney Grubbs</t>
  </si>
  <si>
    <t>5036 NE 21st.</t>
  </si>
  <si>
    <t>02/09/18 - 03/01/18</t>
  </si>
  <si>
    <t>Wrtie Sisters</t>
  </si>
  <si>
    <t>4207 SE Woodstock Blvd #440</t>
  </si>
  <si>
    <t>10/01/17 - 12/01/17</t>
  </si>
  <si>
    <t>Warrenton-Hammond School District</t>
  </si>
  <si>
    <t>820 SW Cedar</t>
  </si>
  <si>
    <t>Kinder Transition Grant</t>
  </si>
  <si>
    <t>04/01/18 - 12/31/18</t>
  </si>
  <si>
    <t>Vernonia School District</t>
  </si>
  <si>
    <t>1201 Texas Ave</t>
  </si>
  <si>
    <t>Vernonia</t>
  </si>
  <si>
    <t xml:space="preserve">Rainier </t>
  </si>
  <si>
    <t>PO Box 28</t>
  </si>
  <si>
    <t>Rockaway Beach</t>
  </si>
  <si>
    <t>Knappa School District</t>
  </si>
  <si>
    <t>41535 Old Hwy 30</t>
  </si>
  <si>
    <t>Jewell School District</t>
  </si>
  <si>
    <t>83874 Hwy 30</t>
  </si>
  <si>
    <t xml:space="preserve">Seaside </t>
  </si>
  <si>
    <t>785 Alameda Ave.</t>
  </si>
  <si>
    <t>Neah-Kah-Nie School District</t>
  </si>
  <si>
    <t>Emma Villaraldo</t>
  </si>
  <si>
    <t>843 SE 18th Ave</t>
  </si>
  <si>
    <t>Speaker</t>
  </si>
  <si>
    <t>1046 NE 17th Ave Apt 11</t>
  </si>
  <si>
    <t>Karla Zamora</t>
  </si>
  <si>
    <t xml:space="preserve">646 SE 8th </t>
  </si>
  <si>
    <t>Kelsey Ornelas</t>
  </si>
  <si>
    <t>1821 SE Minter Bridge Rd Apt 13</t>
  </si>
  <si>
    <t>Henry Reyes Cruz</t>
  </si>
  <si>
    <t>FMKTR BTC, LLC c/o KELLER &amp; KELLER, P.C.</t>
  </si>
  <si>
    <t>1025 SE Morrison St.</t>
  </si>
  <si>
    <t>08/01/14 - 07/31/19</t>
  </si>
  <si>
    <t>08/01/14 - 07/06/17 - 07/31/19</t>
  </si>
  <si>
    <t>Sylvia B. Giustina C/O Deering Mgmt - AG Properties</t>
  </si>
  <si>
    <t xml:space="preserve">4800 S.W. Macadam Ave., Suite 120  </t>
  </si>
  <si>
    <t>03/01/08 - 06/30/18</t>
  </si>
  <si>
    <t>Ipers Nimbus Oaks-Oregon Inc.</t>
  </si>
  <si>
    <t>One SW Columbia St. Suite 950</t>
  </si>
  <si>
    <t>07/09/15 - 07/08/26</t>
  </si>
  <si>
    <t>Apricot, Inc.</t>
  </si>
  <si>
    <t>PO Box 230138</t>
  </si>
  <si>
    <t>Capital Drive Group</t>
  </si>
  <si>
    <t>2750 Capital Drive</t>
  </si>
  <si>
    <t>Eugene</t>
  </si>
  <si>
    <t>Psychologist Services</t>
  </si>
  <si>
    <t>Careerstaff Unlimited</t>
  </si>
  <si>
    <t>5285 SW Meadows Rd. Ste 320</t>
  </si>
  <si>
    <t>10/25/17 - 06/15/18</t>
  </si>
  <si>
    <t>08/28/17 - 06/15/18</t>
  </si>
  <si>
    <t>EDU Healthcare</t>
  </si>
  <si>
    <t>7930 W Kenton Cir #220</t>
  </si>
  <si>
    <t>Huntersville</t>
  </si>
  <si>
    <t>NC</t>
  </si>
  <si>
    <t>08/28/17 - 06/12/18</t>
  </si>
  <si>
    <t>Forest Grove School District</t>
  </si>
  <si>
    <t xml:space="preserve">1728 Main St. </t>
  </si>
  <si>
    <t>Autism Funding</t>
  </si>
  <si>
    <t>Gaston School District</t>
  </si>
  <si>
    <t xml:space="preserve">300 Park St. </t>
  </si>
  <si>
    <t>Gaston</t>
  </si>
  <si>
    <t>ASD Funding</t>
  </si>
  <si>
    <t>Hillsboro School District</t>
  </si>
  <si>
    <t>3083 NE 49th Place</t>
  </si>
  <si>
    <t>ASL Interpreter</t>
  </si>
  <si>
    <t>Julia McKay Mott</t>
  </si>
  <si>
    <t>3626 SE Lafayette Court</t>
  </si>
  <si>
    <t>07/01/17 - 09/30/19</t>
  </si>
  <si>
    <t>Nursing Services</t>
  </si>
  <si>
    <t>Maxim Healthcare Services</t>
  </si>
  <si>
    <t>10300 SW Greenburg Rd. Suite 380</t>
  </si>
  <si>
    <t>04/25/18 - 06/30/18</t>
  </si>
  <si>
    <t>OT PT Services</t>
  </si>
  <si>
    <t>Northwest Medical Foundation - Tillamook</t>
  </si>
  <si>
    <t xml:space="preserve">100 Third St. </t>
  </si>
  <si>
    <t>08/30/17 - 06/17/18</t>
  </si>
  <si>
    <t>BVIS Grant Reimbursement</t>
  </si>
  <si>
    <t>Columbia Regional Program at PPS</t>
  </si>
  <si>
    <t>833 NE 74th Ave.</t>
  </si>
  <si>
    <t>06/01/17 - 08/31/18</t>
  </si>
  <si>
    <t>State of Oregon Commission for the Blind</t>
  </si>
  <si>
    <t>535 SE 12th Ave</t>
  </si>
  <si>
    <t>07/01/17 - 09/30/18</t>
  </si>
  <si>
    <t>Summer Work Program</t>
  </si>
  <si>
    <t>03/15/17 - 11/30/17</t>
  </si>
  <si>
    <t>Supplemental Healthcare</t>
  </si>
  <si>
    <t>7320 SW Hunziker Rd. Suite 203</t>
  </si>
  <si>
    <t>03/20/18 - 06/13/18</t>
  </si>
  <si>
    <t>08/28/17 - 12/15/17</t>
  </si>
  <si>
    <t>06/21/17 - 08/10/17</t>
  </si>
  <si>
    <t>Braille Services</t>
  </si>
  <si>
    <t>Tech Adapt</t>
  </si>
  <si>
    <t>8987 SW Robert Gray Lane</t>
  </si>
  <si>
    <t>Willamette ESD</t>
  </si>
  <si>
    <t>2611 Pringle RD. SE</t>
  </si>
  <si>
    <t>Braille Training</t>
  </si>
  <si>
    <t>Camp McGruder</t>
  </si>
  <si>
    <t>17450 Old Pacific Hwy</t>
  </si>
  <si>
    <t>09/17/17 - 6/30/18</t>
  </si>
  <si>
    <t>IEP Compliance</t>
  </si>
  <si>
    <t>Carole Sweeney</t>
  </si>
  <si>
    <t>1323 SE 46th Ave</t>
  </si>
  <si>
    <t>02/01/18 - 06/31/18</t>
  </si>
  <si>
    <t>181288-181455</t>
  </si>
  <si>
    <t>Fire Science Program</t>
  </si>
  <si>
    <t>City of Hillsboro, Fire Dept.</t>
  </si>
  <si>
    <t>21880 NW Cherry Lane</t>
  </si>
  <si>
    <t>Confluence Environmental Center</t>
  </si>
  <si>
    <t>5441 SE Belmont St., Suite 25</t>
  </si>
  <si>
    <t>Confluence Americorp</t>
  </si>
  <si>
    <t>9/6/17 - 07/27/18</t>
  </si>
  <si>
    <t>08/25/17 - 06/30/18</t>
  </si>
  <si>
    <t>Jordan Spikes</t>
  </si>
  <si>
    <t>1737 SE Marion St.</t>
  </si>
  <si>
    <t>10/25/17 - 10/27/17</t>
  </si>
  <si>
    <t>03/21/17 - 03/23/17</t>
  </si>
  <si>
    <t>14523 SW Millikan Way #110</t>
  </si>
  <si>
    <t xml:space="preserve">Beaverton </t>
  </si>
  <si>
    <t>Lakeside Sports Facilities</t>
  </si>
  <si>
    <t>09/05/17 - 06/30/18</t>
  </si>
  <si>
    <t>Student Services</t>
  </si>
  <si>
    <t>Lifeworks Northwest</t>
  </si>
  <si>
    <t xml:space="preserve">14600 SW Cornell Rd. </t>
  </si>
  <si>
    <t>07/01/17 - 08/30/18</t>
  </si>
  <si>
    <t>Catering Agreement</t>
  </si>
  <si>
    <t>Momma's Country Kitchen</t>
  </si>
  <si>
    <t>6530 SE Austin St.</t>
  </si>
  <si>
    <t>09/05/17 - 06/15/18</t>
  </si>
  <si>
    <t>Oregon 4-H Center</t>
  </si>
  <si>
    <t>5390 4-H Rd NW</t>
  </si>
  <si>
    <t xml:space="preserve">Salem </t>
  </si>
  <si>
    <t>CPR Training</t>
  </si>
  <si>
    <t>Darlene M. Parrow</t>
  </si>
  <si>
    <t>20884 NW Lupine Way</t>
  </si>
  <si>
    <t>02/28/18 - 06/30/18</t>
  </si>
  <si>
    <t>Randi Cooper Consulting</t>
  </si>
  <si>
    <t>8510 N. Ivanhoe St. #1-206</t>
  </si>
  <si>
    <t>07/10/17 - 06/30/18</t>
  </si>
  <si>
    <t>03/21/17 - 0/23/17</t>
  </si>
  <si>
    <t>Sport People Northwest</t>
  </si>
  <si>
    <t>8101 SW Nyberg St. #220</t>
  </si>
  <si>
    <t>09/17/17 - 06/30/18</t>
  </si>
  <si>
    <t>St. Mary's Home for Boys</t>
  </si>
  <si>
    <t>16535 SW Tualatin Valley HWY</t>
  </si>
  <si>
    <t>07/01/17 - 6/30/18</t>
  </si>
  <si>
    <t>03/02/18- 06/01/18</t>
  </si>
  <si>
    <t>09/17/17 - 11/17/17</t>
  </si>
  <si>
    <t>Westwind Stewardship Group</t>
  </si>
  <si>
    <t>7500 N Fraser Road</t>
  </si>
  <si>
    <t>Otis</t>
  </si>
  <si>
    <t xml:space="preserve">J A Consulting </t>
  </si>
  <si>
    <t>13120 SE Santa Anita Ct</t>
  </si>
  <si>
    <t xml:space="preserve"> OR</t>
  </si>
  <si>
    <t>04/23/18 - 06/30/18</t>
  </si>
  <si>
    <t xml:space="preserve">William B. Rhoades </t>
  </si>
  <si>
    <t>4520 Calaroga Dr</t>
  </si>
  <si>
    <t>West Linn</t>
  </si>
  <si>
    <t>04/01/18 - 06/30/18</t>
  </si>
  <si>
    <t>01/01/18 - 01/30/18</t>
  </si>
  <si>
    <t>Kate Pattison</t>
  </si>
  <si>
    <t>1638 Centennial Dr</t>
  </si>
  <si>
    <t xml:space="preserve">Silverton </t>
  </si>
  <si>
    <t>06/01/17 - 06/30/18</t>
  </si>
  <si>
    <t>NW Promise</t>
  </si>
  <si>
    <t>07/01/17 - 08/10/17</t>
  </si>
  <si>
    <t>PT Services</t>
  </si>
  <si>
    <t>QIS Specialist</t>
  </si>
  <si>
    <t>Community Action Organization</t>
  </si>
  <si>
    <t>1001 SW Baseline St.</t>
  </si>
  <si>
    <t xml:space="preserve">Pacific Landscape Management </t>
  </si>
  <si>
    <t>7997 NE Walker RD</t>
  </si>
  <si>
    <t>07/01/17 - 09/30/17</t>
  </si>
  <si>
    <t xml:space="preserve">Landscaping </t>
  </si>
  <si>
    <t>463 PO Box 650838</t>
  </si>
  <si>
    <t>75265-0838</t>
  </si>
  <si>
    <t>09/18/17 - 09/17/20</t>
  </si>
  <si>
    <t>180094-180160</t>
  </si>
  <si>
    <t>07/01/16 - 06/30/21</t>
  </si>
  <si>
    <t>07/01/17 - 06/15/18</t>
  </si>
  <si>
    <t>Instructional Coaching</t>
  </si>
  <si>
    <t>Instruction First, LLC</t>
  </si>
  <si>
    <t>61137 Dayspring Drive</t>
  </si>
  <si>
    <t>Telecommunications</t>
  </si>
  <si>
    <t>Integra Telecom</t>
  </si>
  <si>
    <t>1201 NE Lloyd Blvd. Suite 400</t>
  </si>
  <si>
    <t>Vancouver</t>
  </si>
  <si>
    <t>7/1/16-6/30/18</t>
  </si>
  <si>
    <t>1202 NE Lloyd Blvd. Suite 400</t>
  </si>
  <si>
    <t>1203 NE Lloyd Blvd. Suite 400</t>
  </si>
  <si>
    <t>1204 NE Lloyd Blvd. Suite 400</t>
  </si>
  <si>
    <t>1205 NE Lloyd Blvd. Suite 400</t>
  </si>
  <si>
    <t>Comcast</t>
  </si>
  <si>
    <t>1701 JFK Blvd</t>
  </si>
  <si>
    <t>7/1/17-6/30/22</t>
  </si>
  <si>
    <t>Software Maintenance</t>
  </si>
  <si>
    <t>Edupoint</t>
  </si>
  <si>
    <t>1955 S. Val Vista Dr. Suite 200</t>
  </si>
  <si>
    <t>Mesa</t>
  </si>
  <si>
    <t>AZ</t>
  </si>
  <si>
    <t>8/1/17-7/31/18</t>
  </si>
  <si>
    <t>Software Support</t>
  </si>
  <si>
    <t>Fileware</t>
  </si>
  <si>
    <t>10711 American Way, Suite 250</t>
  </si>
  <si>
    <t>Fishers</t>
  </si>
  <si>
    <t>IN</t>
  </si>
  <si>
    <t>10/1/15-10/1/18</t>
  </si>
  <si>
    <t>Follett School Solutions</t>
  </si>
  <si>
    <t>91826 Collection Center Dr</t>
  </si>
  <si>
    <t>Chicago</t>
  </si>
  <si>
    <t>6/30/17-6/30/18</t>
  </si>
  <si>
    <t>7/1/17-6/30/18</t>
  </si>
  <si>
    <t>Hurricane Electric</t>
  </si>
  <si>
    <t>760 Mission Court</t>
  </si>
  <si>
    <t>Fremont</t>
  </si>
  <si>
    <t>7/1/15-6/30/18</t>
  </si>
  <si>
    <t>ISP Security</t>
  </si>
  <si>
    <t>Instill Security</t>
  </si>
  <si>
    <t xml:space="preserve">2138 17th Ave. </t>
  </si>
  <si>
    <t>Forest Grove</t>
  </si>
  <si>
    <t>6/5/17-6/30/18</t>
  </si>
  <si>
    <t>Subscription</t>
  </si>
  <si>
    <t>Instructure</t>
  </si>
  <si>
    <t>6330 S 3300 East, Suite 700</t>
  </si>
  <si>
    <t>Salt Lake City</t>
  </si>
  <si>
    <t>UT</t>
  </si>
  <si>
    <t>1/31/17-1/30/18</t>
  </si>
  <si>
    <t>Learn 360 Infobase Learning</t>
  </si>
  <si>
    <t xml:space="preserve">132 W. 31st. St. </t>
  </si>
  <si>
    <t>New York</t>
  </si>
  <si>
    <t>NY</t>
  </si>
  <si>
    <t>7/10/17-8/10/17</t>
  </si>
  <si>
    <t>180084/180999</t>
  </si>
  <si>
    <t>Confidential Shredding</t>
  </si>
  <si>
    <t>Professional Services</t>
  </si>
  <si>
    <t>Marie Mills Center, Inc.</t>
  </si>
  <si>
    <t>1800 Front Street Suite A</t>
  </si>
  <si>
    <t>1100 Miller Avenue</t>
  </si>
  <si>
    <t>9/1/17-6/30/18</t>
  </si>
  <si>
    <t>Tillamook CO School District #9</t>
  </si>
  <si>
    <t>7/1/16-6/30/21</t>
  </si>
  <si>
    <t>180610/180127</t>
  </si>
  <si>
    <t>Computer Software</t>
  </si>
  <si>
    <t>Works International</t>
  </si>
  <si>
    <t>3825 Edwards Rd. Suite 400</t>
  </si>
  <si>
    <t>Cincinnati</t>
  </si>
  <si>
    <t>OH</t>
  </si>
  <si>
    <t>7/1/17-6/30/20</t>
  </si>
  <si>
    <t>Wave Business</t>
  </si>
  <si>
    <t>401 Parkplace Center Suite 500</t>
  </si>
  <si>
    <t>Kirkland</t>
  </si>
  <si>
    <t>1/1/17-12/31/21</t>
  </si>
  <si>
    <t>DocuWare</t>
  </si>
  <si>
    <t>Ricoh</t>
  </si>
  <si>
    <t>PO Box 650073</t>
  </si>
  <si>
    <t>11/1/16-10/31/17</t>
  </si>
  <si>
    <t>180072/180122</t>
  </si>
  <si>
    <t>Copier Rental</t>
  </si>
  <si>
    <t>2/25/16-2/25/21</t>
  </si>
  <si>
    <t>12/13/16-12/13/19</t>
  </si>
  <si>
    <t>2/2/15-2/2/18</t>
  </si>
  <si>
    <t>7/1/16-6/30/19</t>
  </si>
  <si>
    <t>8/11/16-8/11/19</t>
  </si>
  <si>
    <t>9/2/16-9/26/19</t>
  </si>
  <si>
    <t>9.543.24</t>
  </si>
  <si>
    <t>11/1/17-10/31/20</t>
  </si>
  <si>
    <t>7/1/16-6/30/2020</t>
  </si>
  <si>
    <t>12/1/17-11/30/20</t>
  </si>
  <si>
    <t>Equipment Maintenance</t>
  </si>
  <si>
    <t>MyBinding.Com</t>
  </si>
  <si>
    <t xml:space="preserve">5500 NE Moore Court </t>
  </si>
  <si>
    <t>Northwest American Sign Language Associates, Inc.</t>
  </si>
  <si>
    <t>5748 NW 128th Terrace</t>
  </si>
  <si>
    <t>5616 SE Morrison St.</t>
  </si>
  <si>
    <t>Lobbyist for Washington County</t>
  </si>
  <si>
    <t>Lobbying Services</t>
  </si>
  <si>
    <t>Rose, Robert "Ozzie"</t>
  </si>
  <si>
    <t>1323 Jordan Drive S.</t>
  </si>
  <si>
    <t>Meyer Native American Grant</t>
  </si>
  <si>
    <t>Shoreline Consulting</t>
  </si>
  <si>
    <t>3230 Inspiration Point Drive</t>
  </si>
  <si>
    <t>03/16/17 - 06/30/18</t>
  </si>
  <si>
    <t>Coaching and Consulting Services</t>
  </si>
  <si>
    <t>National Equity Project</t>
  </si>
  <si>
    <t>1720 Broadway, 4th floor</t>
  </si>
  <si>
    <t>08/01/17 - 12/30/17</t>
  </si>
  <si>
    <t>NW Promise Teacher Stipend</t>
  </si>
  <si>
    <t>Portland Community College</t>
  </si>
  <si>
    <t>17705 NW Springville Rd.</t>
  </si>
  <si>
    <t>07/27/17 - 06/30/18</t>
  </si>
  <si>
    <t>PreK-3rd Grade Coordinator</t>
  </si>
  <si>
    <t>Nancy Anderson</t>
  </si>
  <si>
    <t>6250 SW Burlingame Ave</t>
  </si>
  <si>
    <t>Carruth Compliance Consulting</t>
  </si>
  <si>
    <t>11515 SW Durham RD Suite #E-10</t>
  </si>
  <si>
    <t>Henry Weintraub</t>
  </si>
  <si>
    <t>2025 Chambers St.</t>
  </si>
  <si>
    <t>10/22/17 - 10/31/18</t>
  </si>
  <si>
    <t>Willamette Promise</t>
  </si>
  <si>
    <t>PLC Support</t>
  </si>
  <si>
    <t>180163-181111</t>
  </si>
  <si>
    <t>1728 Main St.</t>
  </si>
  <si>
    <t>VERNONIA SCHOOL DIST. 47J</t>
  </si>
  <si>
    <t>SCAPPOOSE SCHOOL DISTRICT 1J</t>
  </si>
  <si>
    <t>RAINIER SCHOOL DISTRICT #13</t>
  </si>
  <si>
    <t>NEAH-KAH-NIE SD NO 56</t>
  </si>
  <si>
    <t>TILLAMOOK CO  SCHOOL DIST # 9</t>
  </si>
  <si>
    <t>GASTON SD #511-555JT</t>
  </si>
  <si>
    <t>TIGARD-TUALATIN SCH DIST #23J</t>
  </si>
  <si>
    <t>HILLSBORO SCHOOL DISTRICT 1J</t>
  </si>
  <si>
    <t>BANKS SD #13</t>
  </si>
  <si>
    <t>SHERWOOD SD #88JT</t>
  </si>
  <si>
    <t>NESTUCCA VALLEY SCHOOL DIST</t>
  </si>
  <si>
    <t>12950 NW Main St.</t>
  </si>
  <si>
    <t>Banks</t>
  </si>
  <si>
    <t>Aimee Craig</t>
  </si>
  <si>
    <t>STEM Hub Development</t>
  </si>
  <si>
    <t>4121 SE 56th Ave</t>
  </si>
  <si>
    <t>05/14/18 - 06/29/18</t>
  </si>
  <si>
    <t>Applitrack</t>
  </si>
  <si>
    <t>06/15/17 - 06/14/18</t>
  </si>
  <si>
    <t>23295 SW Main ST</t>
  </si>
  <si>
    <t xml:space="preserve">Sherwood </t>
  </si>
  <si>
    <t>36925 US 101 S.</t>
  </si>
  <si>
    <t>Cloverdale</t>
  </si>
  <si>
    <t>504 N. Third Ave</t>
  </si>
  <si>
    <t xml:space="preserve">NW Regional ESD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</si>
</sst>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164" formatCode="&quot;$&quot;#,##0.00"/>
    <numFmt numFmtId="165" formatCode="[$-F400]h:mm:ss\ AM/PM"/>
    <numFmt numFmtId="166" formatCode="mm/dd/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  <xf numFmtId="165" fontId="1" fillId="0" borderId="0"/>
    <xf numFmtId="0" fontId="1" fillId="0" borderId="0"/>
    <xf numFmtId="44" fontId="22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44" fontId="22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0" fillId="0" borderId="0" xfId="0" applyFill="1"/>
    <xf numFmtId="44" fontId="18" fillId="33" borderId="10" xfId="42" applyFont="1" applyFill="1" applyBorder="1" applyAlignment="1">
      <alignment horizontal="left" vertical="top" wrapText="1"/>
    </xf>
    <xf numFmtId="44" fontId="0" fillId="0" borderId="0" xfId="42" applyFont="1" applyFill="1"/>
    <xf numFmtId="44" fontId="0" fillId="0" borderId="0" xfId="42" applyFont="1"/>
    <xf numFmtId="44" fontId="0" fillId="0" borderId="0" xfId="42" applyFont="1" applyAlignment="1">
      <alignment horizontal="right" vertical="top"/>
    </xf>
    <xf numFmtId="0" fontId="0" fillId="0" borderId="0" xfId="0" applyNumberFormat="1" applyFont="1" applyFill="1"/>
    <xf numFmtId="0" fontId="0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left" vertical="top"/>
    </xf>
    <xf numFmtId="0" fontId="0" fillId="0" borderId="0" xfId="0" applyNumberFormat="1" applyAlignment="1">
      <alignment horizontal="center" vertical="top"/>
    </xf>
    <xf numFmtId="0" fontId="0" fillId="0" borderId="0" xfId="0" applyNumberFormat="1" applyFont="1" applyFill="1" applyBorder="1" applyAlignment="1">
      <alignment horizontal="left"/>
    </xf>
    <xf numFmtId="0" fontId="0" fillId="0" borderId="0" xfId="0" applyNumberFormat="1" applyFont="1"/>
    <xf numFmtId="0" fontId="0" fillId="0" borderId="0" xfId="0" applyNumberFormat="1" applyFont="1" applyFill="1" applyBorder="1"/>
    <xf numFmtId="0" fontId="18" fillId="33" borderId="10" xfId="0" applyNumberFormat="1" applyFont="1" applyFill="1" applyBorder="1" applyAlignment="1">
      <alignment horizontal="center" vertical="top" wrapText="1"/>
    </xf>
    <xf numFmtId="0" fontId="19" fillId="0" borderId="0" xfId="43" applyNumberFormat="1" applyFont="1" applyFill="1" applyBorder="1"/>
    <xf numFmtId="0" fontId="20" fillId="0" borderId="0" xfId="0" applyFont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0" xfId="43" applyNumberFormat="1" applyFont="1" applyFill="1" applyBorder="1" applyAlignment="1">
      <alignment horizontal="left"/>
    </xf>
    <xf numFmtId="165" fontId="0" fillId="0" borderId="0" xfId="0" applyNumberFormat="1" applyFont="1"/>
    <xf numFmtId="0" fontId="21" fillId="0" borderId="0" xfId="0" applyNumberFormat="1" applyFont="1" applyFill="1" applyBorder="1"/>
    <xf numFmtId="0" fontId="21" fillId="0" borderId="0" xfId="0" applyNumberFormat="1" applyFont="1" applyFill="1" applyBorder="1" applyAlignment="1">
      <alignment horizontal="left"/>
    </xf>
    <xf numFmtId="14" fontId="0" fillId="0" borderId="0" xfId="0" applyNumberFormat="1" applyAlignment="1">
      <alignment horizontal="center" vertical="top"/>
    </xf>
    <xf numFmtId="0" fontId="0" fillId="0" borderId="0" xfId="44" applyFont="1" applyFill="1"/>
    <xf numFmtId="0" fontId="21" fillId="0" borderId="0" xfId="0" applyNumberFormat="1" applyFont="1" applyFill="1" applyBorder="1" applyAlignment="1">
      <alignment horizontal="center"/>
    </xf>
    <xf numFmtId="166" fontId="21" fillId="0" borderId="0" xfId="0" applyNumberFormat="1" applyFont="1" applyFill="1" applyBorder="1" applyAlignment="1">
      <alignment horizontal="center"/>
    </xf>
    <xf numFmtId="44" fontId="21" fillId="0" borderId="0" xfId="42" applyFont="1" applyFill="1" applyBorder="1" applyAlignment="1">
      <alignment horizontal="left"/>
    </xf>
    <xf numFmtId="44" fontId="21" fillId="0" borderId="0" xfId="42" applyNumberFormat="1" applyFont="1" applyFill="1" applyBorder="1" applyAlignment="1">
      <alignment horizontal="left"/>
    </xf>
    <xf numFmtId="44" fontId="21" fillId="0" borderId="0" xfId="42" applyNumberFormat="1" applyFont="1" applyFill="1" applyBorder="1" applyAlignment="1">
      <alignment horizontal="right"/>
    </xf>
    <xf numFmtId="0" fontId="21" fillId="0" borderId="0" xfId="0" applyNumberFormat="1" applyFont="1" applyBorder="1" applyAlignment="1">
      <alignment horizontal="left"/>
    </xf>
    <xf numFmtId="0" fontId="21" fillId="0" borderId="0" xfId="0" applyNumberFormat="1" applyFont="1" applyBorder="1" applyAlignment="1">
      <alignment horizontal="center"/>
    </xf>
    <xf numFmtId="0" fontId="0" fillId="0" borderId="0" xfId="0" applyNumberFormat="1" applyFont="1" applyAlignment="1">
      <alignment horizontal="center"/>
    </xf>
    <xf numFmtId="0" fontId="0" fillId="0" borderId="0" xfId="0" applyNumberFormat="1" applyFont="1" applyBorder="1"/>
    <xf numFmtId="0" fontId="0" fillId="0" borderId="0" xfId="0" applyNumberFormat="1" applyFont="1" applyBorder="1" applyAlignment="1">
      <alignment horizontal="left"/>
    </xf>
    <xf numFmtId="0" fontId="0" fillId="0" borderId="0" xfId="0" applyNumberFormat="1" applyFont="1" applyBorder="1" applyAlignment="1">
      <alignment horizontal="center"/>
    </xf>
    <xf numFmtId="166" fontId="0" fillId="0" borderId="0" xfId="0" applyNumberFormat="1" applyFont="1" applyAlignment="1">
      <alignment horizontal="center"/>
    </xf>
    <xf numFmtId="0" fontId="0" fillId="0" borderId="0" xfId="0" applyNumberFormat="1" applyFont="1" applyFill="1" applyAlignment="1">
      <alignment horizontal="left"/>
    </xf>
    <xf numFmtId="0" fontId="20" fillId="0" borderId="0" xfId="0" applyFont="1" applyBorder="1" applyAlignment="1">
      <alignment horizontal="left" vertical="center" wrapText="1"/>
    </xf>
    <xf numFmtId="0" fontId="0" fillId="0" borderId="0" xfId="44" applyFont="1" applyFill="1" applyAlignment="1">
      <alignment horizontal="left"/>
    </xf>
    <xf numFmtId="0" fontId="0" fillId="0" borderId="0" xfId="0" applyNumberFormat="1" applyFont="1" applyAlignment="1">
      <alignment horizontal="left"/>
    </xf>
    <xf numFmtId="0" fontId="0" fillId="0" borderId="0" xfId="0" applyNumberFormat="1" applyFont="1" applyFill="1" applyBorder="1" applyAlignment="1">
      <alignment horizontal="center"/>
    </xf>
    <xf numFmtId="0" fontId="0" fillId="0" borderId="0" xfId="44" applyFont="1"/>
    <xf numFmtId="165" fontId="0" fillId="0" borderId="0" xfId="0" applyNumberFormat="1" applyFont="1" applyFill="1" applyBorder="1"/>
    <xf numFmtId="1" fontId="0" fillId="0" borderId="0" xfId="0" applyNumberFormat="1" applyFont="1" applyAlignment="1">
      <alignment horizontal="center"/>
    </xf>
    <xf numFmtId="0" fontId="23" fillId="0" borderId="0" xfId="43" applyNumberFormat="1" applyFont="1" applyFill="1" applyBorder="1"/>
    <xf numFmtId="165" fontId="0" fillId="0" borderId="0" xfId="0" applyNumberFormat="1" applyFont="1" applyFill="1"/>
    <xf numFmtId="4" fontId="0" fillId="0" borderId="0" xfId="0" applyNumberFormat="1"/>
    <xf numFmtId="3" fontId="0" fillId="0" borderId="0" xfId="0" applyNumberFormat="1"/>
    <xf numFmtId="0" fontId="21" fillId="0" borderId="0" xfId="48" applyNumberFormat="1" applyFont="1" applyFill="1"/>
    <xf numFmtId="0" fontId="1" fillId="0" borderId="0" xfId="46" applyNumberFormat="1" applyFont="1" applyFill="1"/>
    <xf numFmtId="0" fontId="1" fillId="0" borderId="0" xfId="46" applyNumberFormat="1" applyFont="1" applyFill="1" applyAlignment="1">
      <alignment horizontal="center"/>
    </xf>
    <xf numFmtId="0" fontId="0" fillId="0" borderId="0" xfId="0" applyFont="1"/>
    <xf numFmtId="0" fontId="1" fillId="0" borderId="0" xfId="47" applyNumberFormat="1" applyFont="1" applyFill="1"/>
    <xf numFmtId="0" fontId="1" fillId="0" borderId="0" xfId="47" applyNumberFormat="1" applyFont="1" applyFill="1" applyBorder="1"/>
    <xf numFmtId="0" fontId="1" fillId="0" borderId="0" xfId="48" applyNumberFormat="1" applyFont="1" applyFill="1"/>
    <xf numFmtId="0" fontId="0" fillId="0" borderId="0" xfId="0" applyAlignment="1">
      <alignment horizontal="left"/>
    </xf>
    <xf numFmtId="44" fontId="21" fillId="0" borderId="0" xfId="42" applyFont="1" applyFill="1" applyBorder="1" applyAlignment="1">
      <alignment horizontal="right"/>
    </xf>
    <xf numFmtId="44" fontId="21" fillId="0" borderId="0" xfId="42" applyFont="1" applyFill="1"/>
    <xf numFmtId="44" fontId="0" fillId="0" borderId="0" xfId="42" applyFont="1" applyAlignment="1">
      <alignment horizontal="right"/>
    </xf>
    <xf numFmtId="44" fontId="19" fillId="0" borderId="0" xfId="42" applyFont="1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1" fillId="0" borderId="0" xfId="47" applyNumberFormat="1" applyFont="1" applyAlignment="1">
      <alignment horizontal="center"/>
    </xf>
    <xf numFmtId="16" fontId="0" fillId="0" borderId="0" xfId="0" applyNumberFormat="1" applyAlignment="1">
      <alignment horizontal="center"/>
    </xf>
    <xf numFmtId="0" fontId="1" fillId="0" borderId="0" xfId="47" applyNumberFormat="1" applyFont="1" applyFill="1" applyBorder="1" applyAlignment="1">
      <alignment horizontal="center"/>
    </xf>
    <xf numFmtId="14" fontId="0" fillId="0" borderId="0" xfId="0" applyNumberFormat="1" applyFont="1" applyAlignment="1">
      <alignment horizontal="center"/>
    </xf>
    <xf numFmtId="0" fontId="1" fillId="0" borderId="0" xfId="47" applyNumberFormat="1" applyFont="1" applyFill="1" applyAlignment="1">
      <alignment horizont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Currency 10" xfId="49"/>
    <cellStyle name="Currency 8" xfId="45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6" xfId="43"/>
    <cellStyle name="Normal 36" xfId="44"/>
    <cellStyle name="Normal 37" xfId="46"/>
    <cellStyle name="Normal 38" xfId="47"/>
    <cellStyle name="Normal 39" xfId="48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8"/>
  <sheetViews>
    <sheetView tabSelected="1" zoomScale="85" zoomScaleNormal="85" workbookViewId="0">
      <pane ySplit="1" topLeftCell="A2" activePane="bottomLeft" state="frozen"/>
      <selection pane="bottomLeft" activeCell="G19" sqref="G19"/>
    </sheetView>
  </sheetViews>
  <sheetFormatPr defaultColWidth="8.85546875" defaultRowHeight="15" x14ac:dyDescent="0.25"/>
  <cols>
    <col min="1" max="1" width="5.140625" style="1" bestFit="1" customWidth="1"/>
    <col min="2" max="2" width="17.85546875" style="1" bestFit="1" customWidth="1"/>
    <col min="3" max="3" width="14.140625" style="1" bestFit="1" customWidth="1"/>
    <col min="4" max="4" width="36.7109375" style="1" bestFit="1" customWidth="1"/>
    <col min="5" max="5" width="29.140625" style="1" bestFit="1" customWidth="1"/>
    <col min="6" max="6" width="18.7109375" style="1" customWidth="1"/>
    <col min="7" max="7" width="43.140625" style="1" bestFit="1" customWidth="1"/>
    <col min="8" max="8" width="25.5703125" style="1" bestFit="1" customWidth="1"/>
    <col min="9" max="9" width="13.85546875" style="1" bestFit="1" customWidth="1"/>
    <col min="10" max="10" width="10.7109375" style="1" customWidth="1"/>
    <col min="11" max="11" width="10.85546875" style="14" bestFit="1" customWidth="1"/>
    <col min="12" max="12" width="18.28515625" style="14" bestFit="1" customWidth="1"/>
    <col min="13" max="13" width="18.7109375" style="10" customWidth="1"/>
    <col min="14" max="14" width="16" style="2" hidden="1" customWidth="1"/>
    <col min="15" max="15" width="15" style="2" hidden="1" customWidth="1"/>
    <col min="16" max="16384" width="8.85546875" style="1"/>
  </cols>
  <sheetData>
    <row r="1" spans="1:15" s="3" customFormat="1" ht="38.25" x14ac:dyDescent="0.25">
      <c r="A1" s="4" t="s">
        <v>0</v>
      </c>
      <c r="B1" s="4" t="s">
        <v>1</v>
      </c>
      <c r="C1" s="4" t="s">
        <v>14</v>
      </c>
      <c r="D1" s="4" t="s">
        <v>2</v>
      </c>
      <c r="E1" s="4" t="s">
        <v>3</v>
      </c>
      <c r="F1" s="4" t="s">
        <v>4</v>
      </c>
      <c r="G1" s="4" t="s">
        <v>11</v>
      </c>
      <c r="H1" s="4" t="s">
        <v>13</v>
      </c>
      <c r="I1" s="4" t="s">
        <v>12</v>
      </c>
      <c r="J1" s="4" t="s">
        <v>5</v>
      </c>
      <c r="K1" s="18" t="s">
        <v>6</v>
      </c>
      <c r="L1" s="18" t="s">
        <v>10</v>
      </c>
      <c r="M1" s="7" t="s">
        <v>7</v>
      </c>
      <c r="N1" s="5" t="s">
        <v>8</v>
      </c>
      <c r="O1" s="5" t="s">
        <v>9</v>
      </c>
    </row>
    <row r="2" spans="1:15" x14ac:dyDescent="0.25">
      <c r="A2" s="1">
        <v>2230</v>
      </c>
      <c r="B2" s="1" t="s">
        <v>643</v>
      </c>
      <c r="C2" s="1">
        <v>181864</v>
      </c>
      <c r="D2" s="1" t="s">
        <v>633</v>
      </c>
      <c r="E2" s="16" t="s">
        <v>56</v>
      </c>
      <c r="F2" s="47" t="s">
        <v>41</v>
      </c>
      <c r="G2" s="1" t="s">
        <v>632</v>
      </c>
      <c r="H2" s="1" t="s">
        <v>634</v>
      </c>
      <c r="I2" s="1" t="s">
        <v>15</v>
      </c>
      <c r="J2" s="1" t="s">
        <v>16</v>
      </c>
      <c r="K2" s="14">
        <v>97206</v>
      </c>
      <c r="L2" s="14" t="s">
        <v>635</v>
      </c>
      <c r="M2" s="10">
        <v>1796</v>
      </c>
    </row>
    <row r="3" spans="1:15" x14ac:dyDescent="0.25">
      <c r="A3" s="1">
        <v>2230</v>
      </c>
      <c r="B3" s="1" t="s">
        <v>643</v>
      </c>
      <c r="C3" s="1">
        <v>181003</v>
      </c>
      <c r="D3" s="16" t="s">
        <v>243</v>
      </c>
      <c r="E3" s="16" t="s">
        <v>56</v>
      </c>
      <c r="F3" s="16" t="s">
        <v>42</v>
      </c>
      <c r="G3" s="16" t="s">
        <v>291</v>
      </c>
      <c r="H3" s="11" t="s">
        <v>292</v>
      </c>
      <c r="I3" s="11" t="s">
        <v>293</v>
      </c>
      <c r="J3" s="11" t="s">
        <v>276</v>
      </c>
      <c r="K3" s="12">
        <v>99835</v>
      </c>
      <c r="L3" s="14" t="s">
        <v>20</v>
      </c>
      <c r="M3" s="10">
        <v>5000</v>
      </c>
    </row>
    <row r="4" spans="1:15" x14ac:dyDescent="0.25">
      <c r="A4" s="1">
        <v>2230</v>
      </c>
      <c r="B4" s="1" t="s">
        <v>643</v>
      </c>
      <c r="C4" s="1">
        <v>181727</v>
      </c>
      <c r="D4" s="1" t="s">
        <v>213</v>
      </c>
      <c r="E4" s="15" t="s">
        <v>56</v>
      </c>
      <c r="F4" s="15" t="s">
        <v>42</v>
      </c>
      <c r="G4" s="1" t="s">
        <v>212</v>
      </c>
      <c r="H4" s="1" t="s">
        <v>211</v>
      </c>
      <c r="I4" s="1" t="s">
        <v>210</v>
      </c>
      <c r="J4" s="1" t="s">
        <v>16</v>
      </c>
      <c r="K4" s="14">
        <v>97302</v>
      </c>
      <c r="L4" s="14" t="s">
        <v>209</v>
      </c>
      <c r="M4" s="10">
        <v>5000</v>
      </c>
    </row>
    <row r="5" spans="1:15" x14ac:dyDescent="0.25">
      <c r="A5" s="1">
        <v>2230</v>
      </c>
      <c r="B5" s="1" t="s">
        <v>643</v>
      </c>
      <c r="C5" s="1">
        <v>180733</v>
      </c>
      <c r="D5" s="24" t="s">
        <v>74</v>
      </c>
      <c r="E5" s="24" t="s">
        <v>56</v>
      </c>
      <c r="F5" s="24" t="s">
        <v>41</v>
      </c>
      <c r="G5" s="24" t="s">
        <v>358</v>
      </c>
      <c r="H5" s="50" t="s">
        <v>359</v>
      </c>
      <c r="I5" s="50" t="s">
        <v>160</v>
      </c>
      <c r="J5" s="50" t="s">
        <v>16</v>
      </c>
      <c r="K5" s="12">
        <v>97281</v>
      </c>
      <c r="L5" s="40">
        <v>43009</v>
      </c>
      <c r="M5" s="10">
        <v>800</v>
      </c>
    </row>
    <row r="6" spans="1:15" x14ac:dyDescent="0.25">
      <c r="A6" s="1">
        <v>2230</v>
      </c>
      <c r="B6" s="1" t="s">
        <v>643</v>
      </c>
      <c r="C6" s="1">
        <v>181565</v>
      </c>
      <c r="D6" s="24" t="s">
        <v>74</v>
      </c>
      <c r="E6" s="24" t="s">
        <v>56</v>
      </c>
      <c r="F6" s="24" t="s">
        <v>41</v>
      </c>
      <c r="G6" s="24" t="s">
        <v>358</v>
      </c>
      <c r="H6" s="50" t="s">
        <v>359</v>
      </c>
      <c r="I6" s="50" t="s">
        <v>160</v>
      </c>
      <c r="J6" s="50" t="s">
        <v>16</v>
      </c>
      <c r="K6" s="12">
        <v>97281</v>
      </c>
      <c r="L6" s="40">
        <v>43168</v>
      </c>
      <c r="M6" s="10">
        <v>800</v>
      </c>
    </row>
    <row r="7" spans="1:15" x14ac:dyDescent="0.25">
      <c r="A7" s="1">
        <v>2230</v>
      </c>
      <c r="B7" s="1" t="s">
        <v>643</v>
      </c>
      <c r="C7" s="1">
        <v>181112</v>
      </c>
      <c r="D7" s="1" t="s">
        <v>43</v>
      </c>
      <c r="E7" s="1" t="s">
        <v>56</v>
      </c>
      <c r="F7" s="1" t="s">
        <v>42</v>
      </c>
      <c r="G7" s="1" t="s">
        <v>107</v>
      </c>
      <c r="H7" s="1" t="s">
        <v>106</v>
      </c>
      <c r="I7" s="1" t="s">
        <v>39</v>
      </c>
      <c r="J7" s="1" t="s">
        <v>16</v>
      </c>
      <c r="K7" s="14">
        <v>97103</v>
      </c>
      <c r="L7" s="14" t="s">
        <v>214</v>
      </c>
      <c r="M7" s="10">
        <v>600</v>
      </c>
    </row>
    <row r="8" spans="1:15" x14ac:dyDescent="0.25">
      <c r="A8" s="1">
        <v>2230</v>
      </c>
      <c r="B8" s="1" t="s">
        <v>643</v>
      </c>
      <c r="C8" s="1">
        <v>181229</v>
      </c>
      <c r="D8" s="1" t="s">
        <v>215</v>
      </c>
      <c r="E8" s="1" t="s">
        <v>56</v>
      </c>
      <c r="F8" s="1" t="s">
        <v>42</v>
      </c>
      <c r="G8" s="1" t="s">
        <v>107</v>
      </c>
      <c r="H8" s="1" t="s">
        <v>106</v>
      </c>
      <c r="I8" s="1" t="s">
        <v>39</v>
      </c>
      <c r="J8" s="1" t="s">
        <v>16</v>
      </c>
      <c r="K8" s="14">
        <v>97103</v>
      </c>
      <c r="L8" s="14" t="s">
        <v>20</v>
      </c>
      <c r="M8" s="10">
        <v>176150</v>
      </c>
    </row>
    <row r="9" spans="1:15" x14ac:dyDescent="0.25">
      <c r="A9" s="1">
        <v>2230</v>
      </c>
      <c r="B9" s="1" t="s">
        <v>643</v>
      </c>
      <c r="C9" s="1">
        <v>181663</v>
      </c>
      <c r="D9" s="16" t="s">
        <v>48</v>
      </c>
      <c r="E9" s="16" t="s">
        <v>47</v>
      </c>
      <c r="F9" s="16" t="s">
        <v>42</v>
      </c>
      <c r="G9" s="19" t="s">
        <v>107</v>
      </c>
      <c r="H9" s="1" t="s">
        <v>106</v>
      </c>
      <c r="I9" s="1" t="s">
        <v>39</v>
      </c>
      <c r="J9" s="1" t="s">
        <v>16</v>
      </c>
      <c r="K9" s="14" t="s">
        <v>105</v>
      </c>
      <c r="L9" s="14" t="s">
        <v>20</v>
      </c>
      <c r="M9" s="9">
        <v>5700</v>
      </c>
    </row>
    <row r="10" spans="1:15" x14ac:dyDescent="0.25">
      <c r="A10" s="1">
        <v>2230</v>
      </c>
      <c r="B10" s="1" t="s">
        <v>643</v>
      </c>
      <c r="C10" s="1">
        <v>181759</v>
      </c>
      <c r="D10" s="1" t="s">
        <v>324</v>
      </c>
      <c r="E10" s="16" t="s">
        <v>47</v>
      </c>
      <c r="F10" s="17" t="s">
        <v>42</v>
      </c>
      <c r="G10" s="1" t="s">
        <v>107</v>
      </c>
      <c r="H10" s="1" t="s">
        <v>337</v>
      </c>
      <c r="I10" s="1" t="s">
        <v>39</v>
      </c>
      <c r="J10" s="1" t="s">
        <v>16</v>
      </c>
      <c r="K10" s="14">
        <v>97103</v>
      </c>
      <c r="L10" s="14" t="s">
        <v>325</v>
      </c>
      <c r="M10" s="10">
        <v>10500</v>
      </c>
    </row>
    <row r="11" spans="1:15" x14ac:dyDescent="0.25">
      <c r="A11" s="1">
        <v>2230</v>
      </c>
      <c r="B11" s="1" t="s">
        <v>643</v>
      </c>
      <c r="C11" s="65">
        <v>181328</v>
      </c>
      <c r="D11" s="1" t="s">
        <v>481</v>
      </c>
      <c r="E11" s="16" t="s">
        <v>47</v>
      </c>
      <c r="F11" s="16" t="s">
        <v>42</v>
      </c>
      <c r="G11" t="s">
        <v>627</v>
      </c>
      <c r="H11" s="1" t="s">
        <v>630</v>
      </c>
      <c r="I11" s="1" t="s">
        <v>631</v>
      </c>
      <c r="J11" s="1" t="s">
        <v>31</v>
      </c>
      <c r="K11" s="14">
        <v>97106</v>
      </c>
      <c r="L11" s="14" t="s">
        <v>20</v>
      </c>
      <c r="M11" s="9">
        <v>3000</v>
      </c>
    </row>
    <row r="12" spans="1:15" x14ac:dyDescent="0.25">
      <c r="A12" s="1">
        <v>2230</v>
      </c>
      <c r="B12" s="1" t="s">
        <v>643</v>
      </c>
      <c r="C12" s="1">
        <v>181566</v>
      </c>
      <c r="D12" s="1" t="s">
        <v>217</v>
      </c>
      <c r="E12" s="1" t="s">
        <v>56</v>
      </c>
      <c r="F12" s="1" t="s">
        <v>42</v>
      </c>
      <c r="G12" s="1" t="s">
        <v>216</v>
      </c>
      <c r="H12" s="1" t="s">
        <v>218</v>
      </c>
      <c r="I12" s="1" t="s">
        <v>219</v>
      </c>
      <c r="J12" s="1" t="s">
        <v>220</v>
      </c>
      <c r="K12" s="14">
        <v>60201</v>
      </c>
      <c r="L12" s="14" t="s">
        <v>221</v>
      </c>
      <c r="M12" s="10">
        <v>8000</v>
      </c>
    </row>
    <row r="13" spans="1:15" x14ac:dyDescent="0.25">
      <c r="A13" s="1">
        <v>2230</v>
      </c>
      <c r="B13" s="1" t="s">
        <v>643</v>
      </c>
      <c r="C13" s="1">
        <v>180282</v>
      </c>
      <c r="D13" s="16" t="s">
        <v>108</v>
      </c>
      <c r="E13" s="16" t="s">
        <v>47</v>
      </c>
      <c r="F13" s="16" t="s">
        <v>42</v>
      </c>
      <c r="G13" s="19" t="s">
        <v>109</v>
      </c>
      <c r="H13" s="1" t="s">
        <v>110</v>
      </c>
      <c r="I13" s="1" t="s">
        <v>111</v>
      </c>
      <c r="J13" s="1" t="s">
        <v>16</v>
      </c>
      <c r="K13" s="14">
        <v>97003</v>
      </c>
      <c r="L13" s="14" t="s">
        <v>20</v>
      </c>
      <c r="M13" s="9">
        <v>8000</v>
      </c>
    </row>
    <row r="14" spans="1:15" x14ac:dyDescent="0.25">
      <c r="A14" s="1">
        <v>2230</v>
      </c>
      <c r="B14" s="1" t="s">
        <v>643</v>
      </c>
      <c r="C14" s="1">
        <v>181262</v>
      </c>
      <c r="D14" s="16" t="s">
        <v>108</v>
      </c>
      <c r="E14" s="16" t="s">
        <v>47</v>
      </c>
      <c r="F14" s="16" t="s">
        <v>42</v>
      </c>
      <c r="G14" s="19" t="s">
        <v>109</v>
      </c>
      <c r="H14" s="1" t="s">
        <v>110</v>
      </c>
      <c r="I14" s="1" t="s">
        <v>111</v>
      </c>
      <c r="J14" s="1" t="s">
        <v>16</v>
      </c>
      <c r="K14" s="14">
        <v>97003</v>
      </c>
      <c r="L14" s="27" t="s">
        <v>142</v>
      </c>
      <c r="M14" s="9">
        <v>71359</v>
      </c>
    </row>
    <row r="15" spans="1:15" x14ac:dyDescent="0.25">
      <c r="A15" s="1">
        <v>2230</v>
      </c>
      <c r="B15" s="1" t="s">
        <v>643</v>
      </c>
      <c r="C15" s="1">
        <v>181839</v>
      </c>
      <c r="D15" s="1" t="s">
        <v>481</v>
      </c>
      <c r="E15" s="16" t="s">
        <v>56</v>
      </c>
      <c r="F15" s="16" t="s">
        <v>42</v>
      </c>
      <c r="G15" s="1" t="s">
        <v>109</v>
      </c>
      <c r="H15" s="1" t="s">
        <v>110</v>
      </c>
      <c r="I15" s="1" t="s">
        <v>111</v>
      </c>
      <c r="J15" s="1" t="s">
        <v>16</v>
      </c>
      <c r="K15" s="14">
        <v>97003</v>
      </c>
      <c r="L15" s="14" t="s">
        <v>480</v>
      </c>
      <c r="M15" s="10">
        <v>21250</v>
      </c>
    </row>
    <row r="16" spans="1:15" x14ac:dyDescent="0.25">
      <c r="A16" s="1">
        <v>2230</v>
      </c>
      <c r="B16" s="1" t="s">
        <v>643</v>
      </c>
      <c r="C16" s="1">
        <v>180919</v>
      </c>
      <c r="D16" s="24" t="s">
        <v>222</v>
      </c>
      <c r="E16" s="16" t="s">
        <v>47</v>
      </c>
      <c r="F16" s="16" t="s">
        <v>42</v>
      </c>
      <c r="G16" s="16" t="s">
        <v>223</v>
      </c>
      <c r="H16" s="11" t="s">
        <v>224</v>
      </c>
      <c r="I16" s="11" t="s">
        <v>225</v>
      </c>
      <c r="J16" s="41" t="s">
        <v>16</v>
      </c>
      <c r="K16" s="12">
        <v>97801</v>
      </c>
      <c r="L16" s="14" t="s">
        <v>226</v>
      </c>
      <c r="M16" s="10">
        <v>50000</v>
      </c>
    </row>
    <row r="17" spans="1:15" x14ac:dyDescent="0.25">
      <c r="A17" s="1">
        <v>2230</v>
      </c>
      <c r="B17" s="1" t="s">
        <v>643</v>
      </c>
      <c r="C17" s="1">
        <v>182166</v>
      </c>
      <c r="D17" s="1" t="s">
        <v>232</v>
      </c>
      <c r="E17" s="1" t="s">
        <v>56</v>
      </c>
      <c r="F17" s="1" t="s">
        <v>42</v>
      </c>
      <c r="G17" s="1" t="s">
        <v>227</v>
      </c>
      <c r="H17" s="1" t="s">
        <v>228</v>
      </c>
      <c r="I17" s="1" t="s">
        <v>229</v>
      </c>
      <c r="J17" s="1" t="s">
        <v>230</v>
      </c>
      <c r="K17" s="14">
        <v>1834</v>
      </c>
      <c r="L17" s="27" t="s">
        <v>231</v>
      </c>
      <c r="M17" s="10">
        <v>10000</v>
      </c>
    </row>
    <row r="18" spans="1:15" x14ac:dyDescent="0.25">
      <c r="A18" s="1">
        <v>2230</v>
      </c>
      <c r="B18" s="1" t="s">
        <v>643</v>
      </c>
      <c r="C18" s="1">
        <v>180741</v>
      </c>
      <c r="D18" s="24" t="s">
        <v>48</v>
      </c>
      <c r="E18" s="16" t="s">
        <v>56</v>
      </c>
      <c r="F18" s="16" t="s">
        <v>42</v>
      </c>
      <c r="G18" s="16" t="s">
        <v>414</v>
      </c>
      <c r="H18" s="11" t="s">
        <v>415</v>
      </c>
      <c r="I18" s="11" t="s">
        <v>331</v>
      </c>
      <c r="J18" s="11" t="s">
        <v>16</v>
      </c>
      <c r="K18" s="12">
        <v>97136</v>
      </c>
      <c r="L18" s="14" t="s">
        <v>416</v>
      </c>
      <c r="M18" s="10">
        <v>270892.52</v>
      </c>
    </row>
    <row r="19" spans="1:15" x14ac:dyDescent="0.25">
      <c r="A19" s="1">
        <v>2230</v>
      </c>
      <c r="B19" s="1" t="s">
        <v>643</v>
      </c>
      <c r="C19" s="1">
        <v>181010</v>
      </c>
      <c r="D19" s="24" t="s">
        <v>74</v>
      </c>
      <c r="E19" s="16" t="s">
        <v>22</v>
      </c>
      <c r="F19" s="16" t="s">
        <v>41</v>
      </c>
      <c r="G19" s="16" t="s">
        <v>360</v>
      </c>
      <c r="H19" s="11" t="s">
        <v>361</v>
      </c>
      <c r="I19" s="11" t="s">
        <v>362</v>
      </c>
      <c r="J19" s="11" t="s">
        <v>16</v>
      </c>
      <c r="K19" s="12">
        <v>97403</v>
      </c>
      <c r="L19" s="14" t="s">
        <v>226</v>
      </c>
      <c r="M19" s="10">
        <v>1400</v>
      </c>
    </row>
    <row r="20" spans="1:15" x14ac:dyDescent="0.25">
      <c r="A20" s="1">
        <v>2230</v>
      </c>
      <c r="B20" s="1" t="s">
        <v>643</v>
      </c>
      <c r="C20" s="1">
        <v>181826</v>
      </c>
      <c r="D20" s="24" t="s">
        <v>74</v>
      </c>
      <c r="E20" s="16" t="s">
        <v>22</v>
      </c>
      <c r="F20" s="16" t="s">
        <v>41</v>
      </c>
      <c r="G20" s="16" t="s">
        <v>360</v>
      </c>
      <c r="H20" s="11" t="s">
        <v>361</v>
      </c>
      <c r="I20" s="11" t="s">
        <v>362</v>
      </c>
      <c r="J20" s="11" t="s">
        <v>16</v>
      </c>
      <c r="K20" s="12">
        <v>97403</v>
      </c>
      <c r="L20" s="27">
        <v>43206</v>
      </c>
      <c r="M20" s="10">
        <v>700</v>
      </c>
    </row>
    <row r="21" spans="1:15" x14ac:dyDescent="0.25">
      <c r="A21" s="1">
        <v>2230</v>
      </c>
      <c r="B21" s="1" t="s">
        <v>643</v>
      </c>
      <c r="C21" s="1">
        <v>180787</v>
      </c>
      <c r="D21" s="24" t="s">
        <v>112</v>
      </c>
      <c r="E21" s="16" t="s">
        <v>56</v>
      </c>
      <c r="F21" s="16" t="s">
        <v>42</v>
      </c>
      <c r="G21" s="19" t="s">
        <v>113</v>
      </c>
      <c r="H21" s="1" t="s">
        <v>114</v>
      </c>
      <c r="I21" s="1" t="s">
        <v>115</v>
      </c>
      <c r="J21" s="1" t="s">
        <v>116</v>
      </c>
      <c r="K21" s="14" t="s">
        <v>117</v>
      </c>
      <c r="L21" s="14" t="s">
        <v>118</v>
      </c>
      <c r="M21" s="9">
        <v>54000</v>
      </c>
    </row>
    <row r="22" spans="1:15" x14ac:dyDescent="0.25">
      <c r="A22" s="1">
        <v>2230</v>
      </c>
      <c r="B22" s="1" t="s">
        <v>643</v>
      </c>
      <c r="C22" s="1">
        <v>180323</v>
      </c>
      <c r="D22" s="24" t="s">
        <v>363</v>
      </c>
      <c r="E22" s="16" t="s">
        <v>56</v>
      </c>
      <c r="F22" s="16" t="s">
        <v>42</v>
      </c>
      <c r="G22" s="16" t="s">
        <v>364</v>
      </c>
      <c r="H22" s="11" t="s">
        <v>365</v>
      </c>
      <c r="I22" s="11" t="s">
        <v>76</v>
      </c>
      <c r="J22" s="11" t="s">
        <v>16</v>
      </c>
      <c r="K22" s="12">
        <v>97035</v>
      </c>
      <c r="L22" s="27" t="s">
        <v>367</v>
      </c>
      <c r="M22" s="10">
        <v>101024</v>
      </c>
    </row>
    <row r="23" spans="1:15" x14ac:dyDescent="0.25">
      <c r="A23" s="1">
        <v>2230</v>
      </c>
      <c r="B23" s="1" t="s">
        <v>643</v>
      </c>
      <c r="C23" s="1">
        <v>180787</v>
      </c>
      <c r="D23" s="24" t="s">
        <v>122</v>
      </c>
      <c r="E23" s="16" t="s">
        <v>56</v>
      </c>
      <c r="F23" s="16" t="s">
        <v>42</v>
      </c>
      <c r="G23" s="16" t="s">
        <v>364</v>
      </c>
      <c r="H23" s="11" t="s">
        <v>365</v>
      </c>
      <c r="I23" s="11" t="s">
        <v>76</v>
      </c>
      <c r="J23" s="11" t="s">
        <v>16</v>
      </c>
      <c r="K23" s="12">
        <v>97035</v>
      </c>
      <c r="L23" s="14" t="s">
        <v>366</v>
      </c>
      <c r="M23" s="10">
        <v>84096</v>
      </c>
    </row>
    <row r="24" spans="1:15" x14ac:dyDescent="0.25">
      <c r="A24" s="1">
        <v>2230</v>
      </c>
      <c r="B24" s="1" t="s">
        <v>643</v>
      </c>
      <c r="C24" s="1">
        <v>181174</v>
      </c>
      <c r="D24" s="1" t="s">
        <v>483</v>
      </c>
      <c r="E24" s="16" t="s">
        <v>56</v>
      </c>
      <c r="F24" s="16" t="s">
        <v>42</v>
      </c>
      <c r="G24" s="16" t="s">
        <v>364</v>
      </c>
      <c r="H24" s="11" t="s">
        <v>365</v>
      </c>
      <c r="I24" s="11" t="s">
        <v>76</v>
      </c>
      <c r="J24" s="11" t="s">
        <v>16</v>
      </c>
      <c r="K24" s="12">
        <v>97035</v>
      </c>
      <c r="L24" s="14" t="s">
        <v>118</v>
      </c>
      <c r="M24" s="10">
        <v>54000</v>
      </c>
    </row>
    <row r="25" spans="1:15" x14ac:dyDescent="0.25">
      <c r="A25" s="1">
        <v>2230</v>
      </c>
      <c r="B25" s="1" t="s">
        <v>643</v>
      </c>
      <c r="C25" s="1">
        <v>180972</v>
      </c>
      <c r="D25" s="24" t="s">
        <v>233</v>
      </c>
      <c r="E25" s="16" t="s">
        <v>56</v>
      </c>
      <c r="F25" s="16" t="s">
        <v>41</v>
      </c>
      <c r="G25" s="16" t="s">
        <v>234</v>
      </c>
      <c r="H25" s="11" t="s">
        <v>235</v>
      </c>
      <c r="I25" s="11" t="s">
        <v>15</v>
      </c>
      <c r="J25" s="41" t="s">
        <v>16</v>
      </c>
      <c r="K25" s="12">
        <v>97202</v>
      </c>
      <c r="L25" s="14" t="s">
        <v>237</v>
      </c>
      <c r="M25" s="10">
        <v>8000</v>
      </c>
    </row>
    <row r="26" spans="1:15" x14ac:dyDescent="0.25">
      <c r="A26" s="1">
        <v>2230</v>
      </c>
      <c r="B26" s="1" t="s">
        <v>643</v>
      </c>
      <c r="C26" s="1">
        <v>181344</v>
      </c>
      <c r="D26" s="24" t="s">
        <v>233</v>
      </c>
      <c r="E26" s="16" t="s">
        <v>56</v>
      </c>
      <c r="F26" s="16" t="s">
        <v>41</v>
      </c>
      <c r="G26" s="16" t="s">
        <v>234</v>
      </c>
      <c r="H26" s="11" t="s">
        <v>235</v>
      </c>
      <c r="I26" s="11" t="s">
        <v>15</v>
      </c>
      <c r="J26" s="41" t="s">
        <v>16</v>
      </c>
      <c r="K26" s="12">
        <v>97202</v>
      </c>
      <c r="L26" s="14" t="s">
        <v>236</v>
      </c>
      <c r="M26" s="10">
        <v>2000</v>
      </c>
    </row>
    <row r="27" spans="1:15" x14ac:dyDescent="0.25">
      <c r="A27" s="1">
        <v>2230</v>
      </c>
      <c r="B27" s="1" t="s">
        <v>643</v>
      </c>
      <c r="C27" s="1">
        <v>181714</v>
      </c>
      <c r="D27" s="24" t="s">
        <v>233</v>
      </c>
      <c r="E27" s="16" t="s">
        <v>56</v>
      </c>
      <c r="F27" s="16" t="s">
        <v>41</v>
      </c>
      <c r="G27" s="16" t="s">
        <v>234</v>
      </c>
      <c r="H27" s="11" t="s">
        <v>235</v>
      </c>
      <c r="I27" s="11" t="s">
        <v>15</v>
      </c>
      <c r="J27" s="41" t="s">
        <v>16</v>
      </c>
      <c r="K27" s="12">
        <v>97202</v>
      </c>
      <c r="L27" s="14" t="s">
        <v>238</v>
      </c>
      <c r="M27" s="10">
        <v>5000</v>
      </c>
    </row>
    <row r="28" spans="1:15" x14ac:dyDescent="0.25">
      <c r="A28" s="1">
        <v>2230</v>
      </c>
      <c r="B28" s="1" t="s">
        <v>643</v>
      </c>
      <c r="C28" s="1" t="s">
        <v>421</v>
      </c>
      <c r="D28" s="1" t="s">
        <v>417</v>
      </c>
      <c r="E28" s="16" t="s">
        <v>56</v>
      </c>
      <c r="F28" s="16" t="s">
        <v>42</v>
      </c>
      <c r="G28" s="1" t="s">
        <v>418</v>
      </c>
      <c r="H28" s="1" t="s">
        <v>419</v>
      </c>
      <c r="I28" s="1" t="s">
        <v>15</v>
      </c>
      <c r="J28" s="1" t="s">
        <v>16</v>
      </c>
      <c r="K28" s="14">
        <v>97215</v>
      </c>
      <c r="L28" s="14" t="s">
        <v>420</v>
      </c>
      <c r="M28" s="10">
        <v>2500</v>
      </c>
    </row>
    <row r="29" spans="1:15" x14ac:dyDescent="0.25">
      <c r="A29" s="1">
        <v>2230</v>
      </c>
      <c r="B29" s="1" t="s">
        <v>643</v>
      </c>
      <c r="C29" s="1">
        <v>180461</v>
      </c>
      <c r="D29" s="25" t="s">
        <v>135</v>
      </c>
      <c r="E29" s="25" t="s">
        <v>22</v>
      </c>
      <c r="F29" s="25" t="s">
        <v>21</v>
      </c>
      <c r="G29" s="25" t="s">
        <v>610</v>
      </c>
      <c r="H29" s="34" t="s">
        <v>611</v>
      </c>
      <c r="I29" s="34" t="s">
        <v>160</v>
      </c>
      <c r="J29" s="34" t="s">
        <v>16</v>
      </c>
      <c r="K29" s="35">
        <v>97224</v>
      </c>
      <c r="L29" s="27" t="s">
        <v>20</v>
      </c>
      <c r="M29" s="10">
        <v>4074</v>
      </c>
    </row>
    <row r="30" spans="1:15" x14ac:dyDescent="0.25">
      <c r="A30" s="1">
        <v>2230</v>
      </c>
      <c r="B30" s="1" t="s">
        <v>643</v>
      </c>
      <c r="C30" s="1">
        <v>180232</v>
      </c>
      <c r="D30" s="24" t="s">
        <v>48</v>
      </c>
      <c r="E30" s="16" t="s">
        <v>56</v>
      </c>
      <c r="F30" s="16" t="s">
        <v>42</v>
      </c>
      <c r="G30" s="19" t="s">
        <v>121</v>
      </c>
      <c r="H30" s="1" t="s">
        <v>120</v>
      </c>
      <c r="I30" s="1" t="s">
        <v>54</v>
      </c>
      <c r="J30" s="1" t="s">
        <v>16</v>
      </c>
      <c r="K30" s="14">
        <v>97051</v>
      </c>
      <c r="L30" s="14" t="s">
        <v>119</v>
      </c>
      <c r="M30" s="9">
        <v>3000</v>
      </c>
    </row>
    <row r="31" spans="1:15" x14ac:dyDescent="0.25">
      <c r="A31" s="1">
        <v>2230</v>
      </c>
      <c r="B31" s="1" t="s">
        <v>643</v>
      </c>
      <c r="C31" s="1">
        <v>180067</v>
      </c>
      <c r="D31" s="25" t="s">
        <v>163</v>
      </c>
      <c r="E31" s="25" t="s">
        <v>56</v>
      </c>
      <c r="F31" s="25" t="s">
        <v>164</v>
      </c>
      <c r="G31" s="25" t="s">
        <v>165</v>
      </c>
      <c r="H31" s="25" t="s">
        <v>166</v>
      </c>
      <c r="I31" s="25" t="s">
        <v>15</v>
      </c>
      <c r="J31" s="26" t="s">
        <v>31</v>
      </c>
      <c r="K31" s="29">
        <v>97203</v>
      </c>
      <c r="L31" s="30" t="s">
        <v>167</v>
      </c>
      <c r="M31" s="61">
        <v>65000</v>
      </c>
      <c r="N31" s="25"/>
      <c r="O31" s="31"/>
    </row>
    <row r="32" spans="1:15" x14ac:dyDescent="0.25">
      <c r="A32" s="1">
        <v>2230</v>
      </c>
      <c r="B32" s="1" t="s">
        <v>643</v>
      </c>
      <c r="C32" s="1">
        <v>180067</v>
      </c>
      <c r="D32" s="25" t="s">
        <v>163</v>
      </c>
      <c r="E32" s="25" t="s">
        <v>56</v>
      </c>
      <c r="F32" s="25" t="s">
        <v>164</v>
      </c>
      <c r="G32" s="1" t="s">
        <v>165</v>
      </c>
      <c r="H32" s="1" t="s">
        <v>491</v>
      </c>
      <c r="I32" s="1" t="s">
        <v>115</v>
      </c>
      <c r="J32" s="1" t="s">
        <v>116</v>
      </c>
      <c r="K32" s="14" t="s">
        <v>492</v>
      </c>
      <c r="L32" s="14" t="s">
        <v>493</v>
      </c>
      <c r="M32" s="10">
        <v>74366.45</v>
      </c>
    </row>
    <row r="33" spans="1:17" x14ac:dyDescent="0.25">
      <c r="A33" s="1">
        <v>2230</v>
      </c>
      <c r="B33" s="1" t="s">
        <v>643</v>
      </c>
      <c r="C33" s="1">
        <v>181207</v>
      </c>
      <c r="D33" s="24" t="s">
        <v>422</v>
      </c>
      <c r="E33" s="16" t="s">
        <v>47</v>
      </c>
      <c r="F33" s="16" t="s">
        <v>42</v>
      </c>
      <c r="G33" s="16" t="s">
        <v>423</v>
      </c>
      <c r="H33" s="11" t="s">
        <v>424</v>
      </c>
      <c r="I33" s="11" t="s">
        <v>30</v>
      </c>
      <c r="J33" s="11" t="s">
        <v>16</v>
      </c>
      <c r="K33" s="12">
        <v>97124</v>
      </c>
      <c r="L33" s="14" t="s">
        <v>429</v>
      </c>
      <c r="M33" s="10">
        <v>16200</v>
      </c>
    </row>
    <row r="34" spans="1:17" x14ac:dyDescent="0.25">
      <c r="A34" s="1">
        <v>2230</v>
      </c>
      <c r="B34" s="1" t="s">
        <v>643</v>
      </c>
      <c r="C34" s="1">
        <v>180032</v>
      </c>
      <c r="D34" s="19" t="s">
        <v>48</v>
      </c>
      <c r="E34" s="19" t="s">
        <v>47</v>
      </c>
      <c r="F34" s="19" t="s">
        <v>21</v>
      </c>
      <c r="G34" s="19" t="s">
        <v>49</v>
      </c>
      <c r="H34" s="20" t="s">
        <v>50</v>
      </c>
      <c r="I34" s="21" t="s">
        <v>51</v>
      </c>
      <c r="J34" s="42" t="s">
        <v>16</v>
      </c>
      <c r="K34" s="22">
        <v>97016</v>
      </c>
      <c r="L34" s="14" t="s">
        <v>20</v>
      </c>
      <c r="M34" s="9">
        <v>15000</v>
      </c>
    </row>
    <row r="35" spans="1:17" x14ac:dyDescent="0.25">
      <c r="A35" s="1">
        <v>2230</v>
      </c>
      <c r="B35" s="1" t="s">
        <v>643</v>
      </c>
      <c r="C35" s="65">
        <v>181341</v>
      </c>
      <c r="D35" s="1" t="s">
        <v>481</v>
      </c>
      <c r="E35" s="16" t="s">
        <v>47</v>
      </c>
      <c r="F35" s="16" t="s">
        <v>42</v>
      </c>
      <c r="G35" s="19" t="s">
        <v>49</v>
      </c>
      <c r="H35" s="20" t="s">
        <v>50</v>
      </c>
      <c r="I35" s="21" t="s">
        <v>51</v>
      </c>
      <c r="J35" s="42" t="s">
        <v>16</v>
      </c>
      <c r="K35" s="22">
        <v>97016</v>
      </c>
      <c r="L35" s="14" t="s">
        <v>20</v>
      </c>
      <c r="M35" s="9">
        <v>500</v>
      </c>
    </row>
    <row r="36" spans="1:17" x14ac:dyDescent="0.25">
      <c r="A36" s="1">
        <v>2230</v>
      </c>
      <c r="B36" s="1" t="s">
        <v>643</v>
      </c>
      <c r="C36" s="1">
        <v>180819</v>
      </c>
      <c r="D36" s="25" t="s">
        <v>122</v>
      </c>
      <c r="E36" s="25" t="s">
        <v>147</v>
      </c>
      <c r="F36" s="26" t="s">
        <v>42</v>
      </c>
      <c r="G36" s="19" t="s">
        <v>124</v>
      </c>
      <c r="H36" s="1" t="s">
        <v>125</v>
      </c>
      <c r="I36" s="1" t="s">
        <v>126</v>
      </c>
      <c r="J36" s="1" t="s">
        <v>16</v>
      </c>
      <c r="K36" s="14">
        <v>97227</v>
      </c>
      <c r="L36" s="14" t="s">
        <v>127</v>
      </c>
      <c r="M36" s="9">
        <v>62464</v>
      </c>
    </row>
    <row r="37" spans="1:17" x14ac:dyDescent="0.25">
      <c r="A37" s="1">
        <v>2230</v>
      </c>
      <c r="B37" s="1" t="s">
        <v>643</v>
      </c>
      <c r="C37" s="1">
        <v>180830</v>
      </c>
      <c r="D37" s="25" t="s">
        <v>122</v>
      </c>
      <c r="E37" s="25" t="s">
        <v>147</v>
      </c>
      <c r="F37" s="26" t="s">
        <v>42</v>
      </c>
      <c r="G37" s="19" t="s">
        <v>124</v>
      </c>
      <c r="H37" s="1" t="s">
        <v>125</v>
      </c>
      <c r="I37" s="1" t="s">
        <v>126</v>
      </c>
      <c r="J37" s="1" t="s">
        <v>16</v>
      </c>
      <c r="K37" s="14">
        <v>97227</v>
      </c>
      <c r="L37" s="14" t="s">
        <v>20</v>
      </c>
      <c r="M37" s="9">
        <v>6400</v>
      </c>
    </row>
    <row r="38" spans="1:17" x14ac:dyDescent="0.25">
      <c r="A38" s="1">
        <v>2230</v>
      </c>
      <c r="B38" s="1" t="s">
        <v>643</v>
      </c>
      <c r="C38" s="1" t="s">
        <v>129</v>
      </c>
      <c r="D38" s="25" t="s">
        <v>122</v>
      </c>
      <c r="E38" s="25" t="s">
        <v>147</v>
      </c>
      <c r="F38" s="26" t="s">
        <v>42</v>
      </c>
      <c r="G38" s="19" t="s">
        <v>124</v>
      </c>
      <c r="H38" s="1" t="s">
        <v>125</v>
      </c>
      <c r="I38" s="1" t="s">
        <v>126</v>
      </c>
      <c r="J38" s="1" t="s">
        <v>16</v>
      </c>
      <c r="K38" s="14">
        <v>97227</v>
      </c>
      <c r="L38" s="14" t="s">
        <v>128</v>
      </c>
      <c r="M38" s="9">
        <v>33920</v>
      </c>
    </row>
    <row r="39" spans="1:17" x14ac:dyDescent="0.25">
      <c r="A39" s="1">
        <v>2230</v>
      </c>
      <c r="B39" s="1" t="s">
        <v>643</v>
      </c>
      <c r="C39" s="1">
        <v>180033</v>
      </c>
      <c r="D39" s="1" t="s">
        <v>148</v>
      </c>
      <c r="E39" s="1" t="s">
        <v>147</v>
      </c>
      <c r="F39" s="1" t="s">
        <v>42</v>
      </c>
      <c r="G39" s="19" t="s">
        <v>52</v>
      </c>
      <c r="H39" s="1" t="s">
        <v>55</v>
      </c>
      <c r="I39" s="1" t="s">
        <v>54</v>
      </c>
      <c r="J39" s="1" t="s">
        <v>16</v>
      </c>
      <c r="K39" s="14">
        <v>97051</v>
      </c>
      <c r="L39" s="14" t="s">
        <v>20</v>
      </c>
      <c r="M39" s="9">
        <v>55000</v>
      </c>
    </row>
    <row r="40" spans="1:17" x14ac:dyDescent="0.25">
      <c r="A40" s="1">
        <v>2230</v>
      </c>
      <c r="B40" s="1" t="s">
        <v>643</v>
      </c>
      <c r="C40" s="1">
        <v>181347</v>
      </c>
      <c r="D40" s="25" t="s">
        <v>242</v>
      </c>
      <c r="E40" s="25" t="s">
        <v>56</v>
      </c>
      <c r="F40" s="26" t="s">
        <v>42</v>
      </c>
      <c r="G40" s="1" t="s">
        <v>239</v>
      </c>
      <c r="H40" s="1" t="s">
        <v>240</v>
      </c>
      <c r="I40" s="1" t="s">
        <v>54</v>
      </c>
      <c r="J40" s="1" t="s">
        <v>16</v>
      </c>
      <c r="K40" s="14">
        <v>97051</v>
      </c>
      <c r="L40" s="27" t="s">
        <v>241</v>
      </c>
      <c r="M40" s="10">
        <v>1000</v>
      </c>
    </row>
    <row r="41" spans="1:17" x14ac:dyDescent="0.25">
      <c r="A41" s="1">
        <v>2230</v>
      </c>
      <c r="B41" s="1" t="s">
        <v>643</v>
      </c>
      <c r="C41" s="1">
        <v>181705</v>
      </c>
      <c r="D41" s="25" t="s">
        <v>394</v>
      </c>
      <c r="E41" s="25" t="s">
        <v>47</v>
      </c>
      <c r="F41" s="26" t="s">
        <v>21</v>
      </c>
      <c r="G41" s="25" t="s">
        <v>395</v>
      </c>
      <c r="H41" s="34" t="s">
        <v>396</v>
      </c>
      <c r="I41" s="34" t="s">
        <v>15</v>
      </c>
      <c r="J41" s="34" t="s">
        <v>16</v>
      </c>
      <c r="K41" s="35">
        <v>97213</v>
      </c>
      <c r="L41" s="14" t="s">
        <v>397</v>
      </c>
      <c r="M41" s="10">
        <v>145000</v>
      </c>
    </row>
    <row r="42" spans="1:17" x14ac:dyDescent="0.25">
      <c r="A42" s="1">
        <v>2230</v>
      </c>
      <c r="B42" s="1" t="s">
        <v>643</v>
      </c>
      <c r="C42" s="60">
        <v>180125</v>
      </c>
      <c r="D42" s="15" t="s">
        <v>500</v>
      </c>
      <c r="E42" s="16" t="s">
        <v>56</v>
      </c>
      <c r="F42" s="17" t="s">
        <v>21</v>
      </c>
      <c r="G42" s="17" t="s">
        <v>509</v>
      </c>
      <c r="H42" s="17" t="s">
        <v>510</v>
      </c>
      <c r="I42" s="17" t="s">
        <v>192</v>
      </c>
      <c r="J42" s="17" t="s">
        <v>193</v>
      </c>
      <c r="K42" s="12">
        <v>19103</v>
      </c>
      <c r="L42" s="45" t="s">
        <v>511</v>
      </c>
      <c r="M42" s="9">
        <v>55178.48</v>
      </c>
      <c r="N42"/>
      <c r="O42"/>
    </row>
    <row r="43" spans="1:17" x14ac:dyDescent="0.25">
      <c r="A43" s="1">
        <v>2230</v>
      </c>
      <c r="B43" s="1" t="s">
        <v>643</v>
      </c>
      <c r="C43" s="1">
        <v>180036</v>
      </c>
      <c r="D43" s="1" t="s">
        <v>484</v>
      </c>
      <c r="E43" s="1" t="s">
        <v>56</v>
      </c>
      <c r="F43" s="1" t="s">
        <v>42</v>
      </c>
      <c r="G43" s="1" t="s">
        <v>485</v>
      </c>
      <c r="H43" s="1" t="s">
        <v>486</v>
      </c>
      <c r="I43" s="1" t="s">
        <v>30</v>
      </c>
      <c r="J43" s="1" t="s">
        <v>16</v>
      </c>
      <c r="K43" s="14">
        <v>97123</v>
      </c>
      <c r="L43" s="27" t="s">
        <v>489</v>
      </c>
      <c r="M43" s="10">
        <v>4189.71</v>
      </c>
    </row>
    <row r="44" spans="1:17" x14ac:dyDescent="0.25">
      <c r="A44" s="1">
        <v>2230</v>
      </c>
      <c r="B44" s="1" t="s">
        <v>643</v>
      </c>
      <c r="C44" s="1">
        <v>180083</v>
      </c>
      <c r="D44" s="1" t="s">
        <v>53</v>
      </c>
      <c r="E44" s="1" t="s">
        <v>147</v>
      </c>
      <c r="F44" s="1" t="s">
        <v>42</v>
      </c>
      <c r="G44" s="19" t="s">
        <v>57</v>
      </c>
      <c r="H44" s="1" t="s">
        <v>58</v>
      </c>
      <c r="I44" s="1" t="s">
        <v>59</v>
      </c>
      <c r="J44" s="1" t="s">
        <v>60</v>
      </c>
      <c r="K44" s="14">
        <v>49546</v>
      </c>
      <c r="L44" s="14" t="s">
        <v>20</v>
      </c>
      <c r="M44" s="9">
        <v>105000</v>
      </c>
    </row>
    <row r="45" spans="1:17" x14ac:dyDescent="0.25">
      <c r="A45" s="1">
        <v>2230</v>
      </c>
      <c r="B45" s="1" t="s">
        <v>643</v>
      </c>
      <c r="C45" s="1">
        <v>180295</v>
      </c>
      <c r="D45" s="15" t="s">
        <v>427</v>
      </c>
      <c r="E45" s="15" t="s">
        <v>22</v>
      </c>
      <c r="F45" s="15" t="s">
        <v>42</v>
      </c>
      <c r="G45" s="25" t="s">
        <v>425</v>
      </c>
      <c r="H45" s="38" t="s">
        <v>426</v>
      </c>
      <c r="I45" s="38" t="s">
        <v>15</v>
      </c>
      <c r="J45" s="38" t="s">
        <v>16</v>
      </c>
      <c r="K45" s="39">
        <v>97215</v>
      </c>
      <c r="L45" s="27" t="s">
        <v>428</v>
      </c>
      <c r="M45" s="10">
        <v>13500</v>
      </c>
    </row>
    <row r="46" spans="1:17" x14ac:dyDescent="0.25">
      <c r="A46" s="1">
        <v>2230</v>
      </c>
      <c r="B46" s="1" t="s">
        <v>643</v>
      </c>
      <c r="C46" s="1">
        <v>180364</v>
      </c>
      <c r="D46" s="16" t="s">
        <v>243</v>
      </c>
      <c r="E46" s="17" t="s">
        <v>56</v>
      </c>
      <c r="F46" s="17" t="s">
        <v>42</v>
      </c>
      <c r="G46" s="1" t="s">
        <v>244</v>
      </c>
      <c r="H46" s="1" t="s">
        <v>245</v>
      </c>
      <c r="I46" s="1" t="s">
        <v>246</v>
      </c>
      <c r="J46" s="1" t="s">
        <v>87</v>
      </c>
      <c r="K46" s="14">
        <v>98632</v>
      </c>
      <c r="L46" s="14" t="s">
        <v>20</v>
      </c>
      <c r="M46" s="10">
        <v>5000</v>
      </c>
      <c r="P46" s="33"/>
      <c r="Q46" s="25"/>
    </row>
    <row r="47" spans="1:17" x14ac:dyDescent="0.25">
      <c r="A47" s="1">
        <v>2230</v>
      </c>
      <c r="B47" s="1" t="s">
        <v>643</v>
      </c>
      <c r="C47" s="1">
        <v>180767</v>
      </c>
      <c r="D47" s="15" t="s">
        <v>233</v>
      </c>
      <c r="E47" s="17" t="s">
        <v>123</v>
      </c>
      <c r="F47" s="17" t="s">
        <v>42</v>
      </c>
      <c r="G47" s="16" t="s">
        <v>248</v>
      </c>
      <c r="H47" s="11" t="s">
        <v>249</v>
      </c>
      <c r="I47" s="26" t="s">
        <v>111</v>
      </c>
      <c r="J47" s="26" t="s">
        <v>16</v>
      </c>
      <c r="K47" s="29">
        <v>97078</v>
      </c>
      <c r="L47" s="14" t="s">
        <v>251</v>
      </c>
      <c r="M47" s="10">
        <v>2000</v>
      </c>
      <c r="P47" s="32"/>
      <c r="Q47" s="25"/>
    </row>
    <row r="48" spans="1:17" x14ac:dyDescent="0.25">
      <c r="A48" s="1">
        <v>2230</v>
      </c>
      <c r="B48" s="1" t="s">
        <v>643</v>
      </c>
      <c r="C48" s="1">
        <v>180901</v>
      </c>
      <c r="D48" s="15" t="s">
        <v>233</v>
      </c>
      <c r="E48" s="17" t="s">
        <v>123</v>
      </c>
      <c r="F48" s="17" t="s">
        <v>42</v>
      </c>
      <c r="G48" s="16" t="s">
        <v>248</v>
      </c>
      <c r="H48" s="11" t="s">
        <v>249</v>
      </c>
      <c r="I48" s="26" t="s">
        <v>111</v>
      </c>
      <c r="J48" s="26" t="s">
        <v>16</v>
      </c>
      <c r="K48" s="29">
        <v>97078</v>
      </c>
      <c r="L48" s="14" t="s">
        <v>252</v>
      </c>
      <c r="M48" s="10">
        <v>2000</v>
      </c>
    </row>
    <row r="49" spans="1:15" x14ac:dyDescent="0.25">
      <c r="A49" s="1">
        <v>2230</v>
      </c>
      <c r="B49" s="1" t="s">
        <v>643</v>
      </c>
      <c r="C49" s="1">
        <v>181345</v>
      </c>
      <c r="D49" s="15" t="s">
        <v>233</v>
      </c>
      <c r="E49" s="17" t="s">
        <v>123</v>
      </c>
      <c r="F49" s="17" t="s">
        <v>42</v>
      </c>
      <c r="G49" s="16" t="s">
        <v>248</v>
      </c>
      <c r="H49" s="11" t="s">
        <v>249</v>
      </c>
      <c r="I49" s="26" t="s">
        <v>111</v>
      </c>
      <c r="J49" s="26" t="s">
        <v>16</v>
      </c>
      <c r="K49" s="29">
        <v>97078</v>
      </c>
      <c r="L49" s="14" t="s">
        <v>253</v>
      </c>
      <c r="M49" s="10">
        <v>10000</v>
      </c>
    </row>
    <row r="50" spans="1:15" x14ac:dyDescent="0.25">
      <c r="A50" s="1">
        <v>2230</v>
      </c>
      <c r="B50" s="1" t="s">
        <v>643</v>
      </c>
      <c r="C50" s="1">
        <v>181612</v>
      </c>
      <c r="D50" s="15" t="s">
        <v>233</v>
      </c>
      <c r="E50" s="17" t="s">
        <v>123</v>
      </c>
      <c r="F50" s="17" t="s">
        <v>42</v>
      </c>
      <c r="G50" s="16" t="s">
        <v>248</v>
      </c>
      <c r="H50" s="11" t="s">
        <v>249</v>
      </c>
      <c r="I50" s="26" t="s">
        <v>111</v>
      </c>
      <c r="J50" s="26" t="s">
        <v>16</v>
      </c>
      <c r="K50" s="29">
        <v>97078</v>
      </c>
      <c r="L50" s="14" t="s">
        <v>254</v>
      </c>
      <c r="M50" s="10">
        <v>5000</v>
      </c>
    </row>
    <row r="51" spans="1:15" x14ac:dyDescent="0.25">
      <c r="A51" s="1">
        <v>2230</v>
      </c>
      <c r="B51" s="1" t="s">
        <v>643</v>
      </c>
      <c r="C51" s="1">
        <v>181904</v>
      </c>
      <c r="D51" s="1" t="s">
        <v>247</v>
      </c>
      <c r="E51" s="17" t="s">
        <v>123</v>
      </c>
      <c r="F51" s="17" t="s">
        <v>42</v>
      </c>
      <c r="G51" s="1" t="s">
        <v>248</v>
      </c>
      <c r="H51" s="11" t="s">
        <v>249</v>
      </c>
      <c r="I51" s="26" t="s">
        <v>111</v>
      </c>
      <c r="J51" s="26" t="s">
        <v>16</v>
      </c>
      <c r="K51" s="29">
        <v>97078</v>
      </c>
      <c r="L51" s="14" t="s">
        <v>250</v>
      </c>
      <c r="M51" s="10">
        <v>400</v>
      </c>
    </row>
    <row r="52" spans="1:15" x14ac:dyDescent="0.25">
      <c r="A52" s="1">
        <v>2230</v>
      </c>
      <c r="B52" s="1" t="s">
        <v>643</v>
      </c>
      <c r="C52" s="1">
        <v>182178</v>
      </c>
      <c r="D52" s="1" t="s">
        <v>449</v>
      </c>
      <c r="E52" s="16" t="s">
        <v>22</v>
      </c>
      <c r="F52" s="17" t="s">
        <v>42</v>
      </c>
      <c r="G52" s="1" t="s">
        <v>450</v>
      </c>
      <c r="H52" s="1" t="s">
        <v>451</v>
      </c>
      <c r="I52" s="1" t="s">
        <v>15</v>
      </c>
      <c r="J52" s="1" t="s">
        <v>16</v>
      </c>
      <c r="K52" s="14">
        <v>97229</v>
      </c>
      <c r="L52" s="14" t="s">
        <v>452</v>
      </c>
      <c r="M52" s="10">
        <v>540</v>
      </c>
    </row>
    <row r="53" spans="1:15" x14ac:dyDescent="0.25">
      <c r="A53" s="1">
        <v>2230</v>
      </c>
      <c r="B53" s="1" t="s">
        <v>643</v>
      </c>
      <c r="C53" s="1">
        <v>180309</v>
      </c>
      <c r="D53" s="15" t="s">
        <v>40</v>
      </c>
      <c r="E53" s="15" t="s">
        <v>22</v>
      </c>
      <c r="F53" s="15" t="s">
        <v>41</v>
      </c>
      <c r="G53" s="6" t="s">
        <v>17</v>
      </c>
      <c r="H53" s="11" t="s">
        <v>18</v>
      </c>
      <c r="I53" s="11" t="s">
        <v>19</v>
      </c>
      <c r="J53" s="41" t="s">
        <v>16</v>
      </c>
      <c r="K53" s="12">
        <v>97138</v>
      </c>
      <c r="L53" s="27" t="s">
        <v>20</v>
      </c>
      <c r="M53" s="9">
        <v>612</v>
      </c>
    </row>
    <row r="54" spans="1:15" x14ac:dyDescent="0.25">
      <c r="A54" s="1">
        <v>2230</v>
      </c>
      <c r="B54" s="1" t="s">
        <v>643</v>
      </c>
      <c r="C54" s="1">
        <v>180310</v>
      </c>
      <c r="D54" s="15" t="s">
        <v>40</v>
      </c>
      <c r="E54" s="15" t="s">
        <v>22</v>
      </c>
      <c r="F54" s="15" t="s">
        <v>41</v>
      </c>
      <c r="G54" s="6" t="s">
        <v>17</v>
      </c>
      <c r="H54" s="11" t="s">
        <v>18</v>
      </c>
      <c r="I54" s="11" t="s">
        <v>19</v>
      </c>
      <c r="J54" s="41" t="s">
        <v>16</v>
      </c>
      <c r="K54" s="12">
        <v>97138</v>
      </c>
      <c r="L54" s="27" t="s">
        <v>20</v>
      </c>
      <c r="M54" s="8">
        <v>1870</v>
      </c>
    </row>
    <row r="55" spans="1:15" x14ac:dyDescent="0.25">
      <c r="A55" s="1">
        <v>2230</v>
      </c>
      <c r="B55" s="1" t="s">
        <v>643</v>
      </c>
      <c r="C55" s="1">
        <v>180553</v>
      </c>
      <c r="D55" s="16" t="s">
        <v>122</v>
      </c>
      <c r="E55" s="16" t="s">
        <v>53</v>
      </c>
      <c r="F55" s="17" t="s">
        <v>42</v>
      </c>
      <c r="G55" s="17" t="s">
        <v>368</v>
      </c>
      <c r="H55" s="17" t="s">
        <v>369</v>
      </c>
      <c r="I55" s="17" t="s">
        <v>370</v>
      </c>
      <c r="J55" s="17" t="s">
        <v>371</v>
      </c>
      <c r="K55" s="12">
        <v>28078</v>
      </c>
      <c r="L55" s="14" t="s">
        <v>372</v>
      </c>
      <c r="M55" s="10">
        <v>39000</v>
      </c>
    </row>
    <row r="56" spans="1:15" x14ac:dyDescent="0.25">
      <c r="A56" s="1">
        <v>2230</v>
      </c>
      <c r="B56" s="1" t="s">
        <v>643</v>
      </c>
      <c r="C56" s="1">
        <v>180180</v>
      </c>
      <c r="D56" s="16" t="s">
        <v>135</v>
      </c>
      <c r="E56" s="16" t="s">
        <v>56</v>
      </c>
      <c r="F56" s="17" t="s">
        <v>42</v>
      </c>
      <c r="G56" s="16" t="s">
        <v>255</v>
      </c>
      <c r="H56" s="11" t="s">
        <v>256</v>
      </c>
      <c r="I56" s="26" t="s">
        <v>15</v>
      </c>
      <c r="J56" s="26" t="s">
        <v>31</v>
      </c>
      <c r="K56" s="29">
        <v>97204</v>
      </c>
      <c r="L56" s="14" t="s">
        <v>20</v>
      </c>
      <c r="M56" s="10">
        <v>20328</v>
      </c>
    </row>
    <row r="57" spans="1:15" x14ac:dyDescent="0.25">
      <c r="A57" s="1">
        <v>2230</v>
      </c>
      <c r="B57" s="1" t="s">
        <v>643</v>
      </c>
      <c r="C57" s="1">
        <v>180826</v>
      </c>
      <c r="D57" s="16" t="s">
        <v>135</v>
      </c>
      <c r="E57" s="16" t="s">
        <v>56</v>
      </c>
      <c r="F57" s="17" t="s">
        <v>42</v>
      </c>
      <c r="G57" s="1" t="s">
        <v>255</v>
      </c>
      <c r="H57" s="1" t="s">
        <v>258</v>
      </c>
      <c r="I57" s="1" t="s">
        <v>15</v>
      </c>
      <c r="J57" s="1" t="s">
        <v>16</v>
      </c>
      <c r="K57" s="14">
        <v>97208</v>
      </c>
      <c r="L57" s="14" t="s">
        <v>20</v>
      </c>
      <c r="M57" s="10">
        <v>12733.88</v>
      </c>
    </row>
    <row r="58" spans="1:15" x14ac:dyDescent="0.25">
      <c r="A58" s="1">
        <v>2230</v>
      </c>
      <c r="B58" s="1" t="s">
        <v>643</v>
      </c>
      <c r="C58" s="1">
        <v>181095</v>
      </c>
      <c r="D58" s="16" t="s">
        <v>135</v>
      </c>
      <c r="E58" s="16" t="s">
        <v>56</v>
      </c>
      <c r="F58" s="17" t="s">
        <v>42</v>
      </c>
      <c r="G58" s="16" t="s">
        <v>255</v>
      </c>
      <c r="H58" s="11" t="s">
        <v>256</v>
      </c>
      <c r="I58" s="26" t="s">
        <v>15</v>
      </c>
      <c r="J58" s="26" t="s">
        <v>31</v>
      </c>
      <c r="K58" s="29">
        <v>97204</v>
      </c>
      <c r="L58" s="14" t="s">
        <v>257</v>
      </c>
      <c r="M58" s="10">
        <v>3300</v>
      </c>
    </row>
    <row r="59" spans="1:15" x14ac:dyDescent="0.25">
      <c r="A59" s="1">
        <v>2230</v>
      </c>
      <c r="B59" s="1" t="s">
        <v>643</v>
      </c>
      <c r="C59" s="60">
        <v>180262</v>
      </c>
      <c r="D59" s="15" t="s">
        <v>512</v>
      </c>
      <c r="E59" s="16" t="s">
        <v>56</v>
      </c>
      <c r="F59" s="17" t="s">
        <v>21</v>
      </c>
      <c r="G59" s="17" t="s">
        <v>513</v>
      </c>
      <c r="H59" s="17" t="s">
        <v>514</v>
      </c>
      <c r="I59" s="17" t="s">
        <v>515</v>
      </c>
      <c r="J59" s="17" t="s">
        <v>516</v>
      </c>
      <c r="K59" s="12">
        <v>85204</v>
      </c>
      <c r="L59" s="45" t="s">
        <v>517</v>
      </c>
      <c r="M59" s="9">
        <v>162733.51999999999</v>
      </c>
      <c r="N59"/>
      <c r="O59"/>
    </row>
    <row r="60" spans="1:15" x14ac:dyDescent="0.25">
      <c r="A60" s="1">
        <v>2230</v>
      </c>
      <c r="B60" s="1" t="s">
        <v>643</v>
      </c>
      <c r="C60" s="1">
        <v>180365</v>
      </c>
      <c r="D60" s="1" t="s">
        <v>341</v>
      </c>
      <c r="E60" s="1" t="s">
        <v>56</v>
      </c>
      <c r="F60" s="17" t="s">
        <v>42</v>
      </c>
      <c r="G60" s="1" t="s">
        <v>339</v>
      </c>
      <c r="H60" s="1" t="s">
        <v>340</v>
      </c>
      <c r="I60" s="1" t="s">
        <v>30</v>
      </c>
      <c r="J60" s="1" t="s">
        <v>16</v>
      </c>
      <c r="K60" s="14">
        <v>97123</v>
      </c>
      <c r="L60" s="27">
        <v>42971</v>
      </c>
      <c r="M60" s="10">
        <v>100</v>
      </c>
    </row>
    <row r="61" spans="1:15" x14ac:dyDescent="0.25">
      <c r="A61" s="1">
        <v>2230</v>
      </c>
      <c r="B61" s="1" t="s">
        <v>643</v>
      </c>
      <c r="C61" s="1">
        <v>180372</v>
      </c>
      <c r="D61" s="15" t="s">
        <v>74</v>
      </c>
      <c r="E61" s="15" t="s">
        <v>56</v>
      </c>
      <c r="F61" s="15" t="s">
        <v>41</v>
      </c>
      <c r="G61" s="15" t="s">
        <v>259</v>
      </c>
      <c r="H61" s="38" t="s">
        <v>260</v>
      </c>
      <c r="I61" s="38" t="s">
        <v>261</v>
      </c>
      <c r="J61" s="38" t="s">
        <v>186</v>
      </c>
      <c r="K61" s="39">
        <v>94611</v>
      </c>
      <c r="L61" s="14" t="s">
        <v>263</v>
      </c>
      <c r="M61" s="10">
        <v>6000</v>
      </c>
    </row>
    <row r="62" spans="1:15" x14ac:dyDescent="0.25">
      <c r="A62" s="1">
        <v>2230</v>
      </c>
      <c r="B62" s="1" t="s">
        <v>643</v>
      </c>
      <c r="C62" s="1">
        <v>180966</v>
      </c>
      <c r="D62" s="15" t="s">
        <v>74</v>
      </c>
      <c r="E62" s="15" t="s">
        <v>56</v>
      </c>
      <c r="F62" s="15" t="s">
        <v>41</v>
      </c>
      <c r="G62" s="15" t="s">
        <v>259</v>
      </c>
      <c r="H62" s="38" t="s">
        <v>260</v>
      </c>
      <c r="I62" s="38" t="s">
        <v>261</v>
      </c>
      <c r="J62" s="38" t="s">
        <v>186</v>
      </c>
      <c r="K62" s="39">
        <v>94611</v>
      </c>
      <c r="L62" s="14" t="s">
        <v>262</v>
      </c>
      <c r="M62" s="10">
        <v>6000</v>
      </c>
    </row>
    <row r="63" spans="1:15" x14ac:dyDescent="0.25">
      <c r="A63" s="1">
        <v>2230</v>
      </c>
      <c r="B63" s="1" t="s">
        <v>643</v>
      </c>
      <c r="C63" s="1">
        <v>181114</v>
      </c>
      <c r="D63" s="15" t="s">
        <v>74</v>
      </c>
      <c r="E63" s="15" t="s">
        <v>56</v>
      </c>
      <c r="F63" s="15" t="s">
        <v>41</v>
      </c>
      <c r="G63" s="15" t="s">
        <v>259</v>
      </c>
      <c r="H63" s="38" t="s">
        <v>260</v>
      </c>
      <c r="I63" s="38" t="s">
        <v>261</v>
      </c>
      <c r="J63" s="38" t="s">
        <v>186</v>
      </c>
      <c r="K63" s="39">
        <v>94611</v>
      </c>
      <c r="L63" s="14" t="s">
        <v>226</v>
      </c>
      <c r="M63" s="10">
        <v>18000</v>
      </c>
    </row>
    <row r="64" spans="1:15" x14ac:dyDescent="0.25">
      <c r="A64" s="1">
        <v>2230</v>
      </c>
      <c r="B64" s="1" t="s">
        <v>643</v>
      </c>
      <c r="C64" s="60">
        <v>180128</v>
      </c>
      <c r="D64" s="15" t="s">
        <v>518</v>
      </c>
      <c r="E64" s="16" t="s">
        <v>56</v>
      </c>
      <c r="F64" s="17" t="s">
        <v>21</v>
      </c>
      <c r="G64" s="17" t="s">
        <v>519</v>
      </c>
      <c r="H64" s="17" t="s">
        <v>520</v>
      </c>
      <c r="I64" s="17" t="s">
        <v>521</v>
      </c>
      <c r="J64" s="17" t="s">
        <v>522</v>
      </c>
      <c r="K64" s="12">
        <v>46038</v>
      </c>
      <c r="L64" s="45" t="s">
        <v>523</v>
      </c>
      <c r="M64" s="9">
        <v>1476</v>
      </c>
      <c r="N64"/>
      <c r="O64"/>
    </row>
    <row r="65" spans="1:15" x14ac:dyDescent="0.25">
      <c r="A65" s="1">
        <v>2230</v>
      </c>
      <c r="B65" s="1" t="s">
        <v>643</v>
      </c>
      <c r="C65" s="1">
        <v>180031</v>
      </c>
      <c r="D65" s="16" t="s">
        <v>94</v>
      </c>
      <c r="E65" s="16" t="s">
        <v>22</v>
      </c>
      <c r="F65" s="16" t="s">
        <v>21</v>
      </c>
      <c r="G65" s="15" t="s">
        <v>168</v>
      </c>
      <c r="H65" s="15" t="s">
        <v>169</v>
      </c>
      <c r="I65" s="15" t="s">
        <v>111</v>
      </c>
      <c r="J65" s="15" t="s">
        <v>16</v>
      </c>
      <c r="K65" s="12">
        <v>97005</v>
      </c>
      <c r="L65" s="30" t="s">
        <v>170</v>
      </c>
      <c r="M65" s="31">
        <v>2820</v>
      </c>
      <c r="N65" s="25"/>
      <c r="O65" s="31"/>
    </row>
    <row r="66" spans="1:15" x14ac:dyDescent="0.25">
      <c r="A66" s="1">
        <v>2230</v>
      </c>
      <c r="B66" s="1" t="s">
        <v>643</v>
      </c>
      <c r="C66" s="1">
        <v>180000</v>
      </c>
      <c r="D66" s="16" t="s">
        <v>48</v>
      </c>
      <c r="E66" s="16" t="s">
        <v>56</v>
      </c>
      <c r="F66" s="16" t="s">
        <v>21</v>
      </c>
      <c r="G66" s="11" t="s">
        <v>348</v>
      </c>
      <c r="H66" s="11" t="s">
        <v>349</v>
      </c>
      <c r="I66" s="1" t="s">
        <v>126</v>
      </c>
      <c r="J66" s="1" t="s">
        <v>16</v>
      </c>
      <c r="K66" s="14">
        <v>97214</v>
      </c>
      <c r="L66" s="14" t="s">
        <v>350</v>
      </c>
      <c r="M66" s="9">
        <v>210000</v>
      </c>
    </row>
    <row r="67" spans="1:15" x14ac:dyDescent="0.25">
      <c r="A67" s="1">
        <v>2230</v>
      </c>
      <c r="B67" s="1" t="s">
        <v>643</v>
      </c>
      <c r="C67" s="1">
        <v>182151</v>
      </c>
      <c r="D67" s="16" t="s">
        <v>48</v>
      </c>
      <c r="E67" s="16" t="s">
        <v>56</v>
      </c>
      <c r="F67" s="16" t="s">
        <v>21</v>
      </c>
      <c r="G67" s="11" t="s">
        <v>348</v>
      </c>
      <c r="H67" s="11" t="s">
        <v>349</v>
      </c>
      <c r="I67" s="1" t="s">
        <v>126</v>
      </c>
      <c r="J67" s="1" t="s">
        <v>16</v>
      </c>
      <c r="K67" s="14">
        <v>97214</v>
      </c>
      <c r="L67" s="14" t="s">
        <v>351</v>
      </c>
      <c r="M67" s="9">
        <v>1834564.54</v>
      </c>
      <c r="N67" s="2">
        <v>74578.13</v>
      </c>
      <c r="O67" s="2">
        <f>SUM(M67:N67)</f>
        <v>1909142.67</v>
      </c>
    </row>
    <row r="68" spans="1:15" x14ac:dyDescent="0.25">
      <c r="A68" s="1">
        <v>2230</v>
      </c>
      <c r="B68" s="1" t="s">
        <v>643</v>
      </c>
      <c r="C68" s="60">
        <v>180152</v>
      </c>
      <c r="D68" s="15" t="s">
        <v>518</v>
      </c>
      <c r="E68" s="16" t="s">
        <v>56</v>
      </c>
      <c r="F68" s="17" t="s">
        <v>21</v>
      </c>
      <c r="G68" s="17" t="s">
        <v>524</v>
      </c>
      <c r="H68" s="17" t="s">
        <v>525</v>
      </c>
      <c r="I68" s="17" t="s">
        <v>526</v>
      </c>
      <c r="J68" s="17" t="s">
        <v>220</v>
      </c>
      <c r="K68" s="12">
        <v>60693</v>
      </c>
      <c r="L68" s="45" t="s">
        <v>527</v>
      </c>
      <c r="M68" s="9">
        <v>79735.25</v>
      </c>
      <c r="N68"/>
      <c r="O68"/>
    </row>
    <row r="69" spans="1:15" x14ac:dyDescent="0.25">
      <c r="A69" s="1">
        <v>2230</v>
      </c>
      <c r="B69" s="1" t="s">
        <v>643</v>
      </c>
      <c r="C69" s="60">
        <v>180288</v>
      </c>
      <c r="D69" s="15" t="s">
        <v>518</v>
      </c>
      <c r="E69" s="16" t="s">
        <v>56</v>
      </c>
      <c r="F69" s="17" t="s">
        <v>21</v>
      </c>
      <c r="G69" s="17" t="s">
        <v>524</v>
      </c>
      <c r="H69" s="17" t="s">
        <v>525</v>
      </c>
      <c r="I69" s="17" t="s">
        <v>526</v>
      </c>
      <c r="J69" s="17" t="s">
        <v>220</v>
      </c>
      <c r="K69" s="12">
        <v>60693</v>
      </c>
      <c r="L69" s="45" t="s">
        <v>528</v>
      </c>
      <c r="M69" s="9">
        <v>398855.98</v>
      </c>
      <c r="N69"/>
      <c r="O69"/>
    </row>
    <row r="70" spans="1:15" x14ac:dyDescent="0.25">
      <c r="A70" s="1">
        <v>2230</v>
      </c>
      <c r="B70" s="1" t="s">
        <v>643</v>
      </c>
      <c r="C70" s="1">
        <v>180027</v>
      </c>
      <c r="D70" s="16" t="s">
        <v>483</v>
      </c>
      <c r="E70" s="16" t="s">
        <v>47</v>
      </c>
      <c r="F70" s="17" t="s">
        <v>42</v>
      </c>
      <c r="G70" s="1" t="s">
        <v>373</v>
      </c>
      <c r="H70" s="1" t="s">
        <v>374</v>
      </c>
      <c r="I70" s="1" t="s">
        <v>279</v>
      </c>
      <c r="J70" s="1" t="s">
        <v>16</v>
      </c>
      <c r="K70" s="14">
        <v>97116</v>
      </c>
      <c r="L70" s="14" t="s">
        <v>482</v>
      </c>
      <c r="M70" s="9">
        <v>3095</v>
      </c>
    </row>
    <row r="71" spans="1:15" x14ac:dyDescent="0.25">
      <c r="A71" s="1">
        <v>2230</v>
      </c>
      <c r="B71" s="1" t="s">
        <v>643</v>
      </c>
      <c r="C71" s="1">
        <v>180376</v>
      </c>
      <c r="D71" s="1" t="s">
        <v>375</v>
      </c>
      <c r="E71" s="16" t="s">
        <v>47</v>
      </c>
      <c r="F71" s="17" t="s">
        <v>42</v>
      </c>
      <c r="G71" s="1" t="s">
        <v>373</v>
      </c>
      <c r="H71" s="1" t="s">
        <v>374</v>
      </c>
      <c r="I71" s="1" t="s">
        <v>279</v>
      </c>
      <c r="J71" s="1" t="s">
        <v>16</v>
      </c>
      <c r="K71" s="14">
        <v>97116</v>
      </c>
      <c r="L71" s="14" t="s">
        <v>20</v>
      </c>
      <c r="M71" s="10">
        <v>198379.91</v>
      </c>
    </row>
    <row r="72" spans="1:15" x14ac:dyDescent="0.25">
      <c r="A72" s="1">
        <v>2230</v>
      </c>
      <c r="B72" s="1" t="s">
        <v>643</v>
      </c>
      <c r="C72" s="60">
        <v>180027</v>
      </c>
      <c r="D72" t="s">
        <v>483</v>
      </c>
      <c r="E72" t="s">
        <v>309</v>
      </c>
      <c r="F72" t="s">
        <v>42</v>
      </c>
      <c r="G72" s="54" t="s">
        <v>373</v>
      </c>
      <c r="H72" s="54" t="s">
        <v>374</v>
      </c>
      <c r="I72" s="54" t="s">
        <v>536</v>
      </c>
      <c r="J72" s="54" t="s">
        <v>16</v>
      </c>
      <c r="K72" s="55">
        <v>97116</v>
      </c>
      <c r="L72" s="55" t="s">
        <v>548</v>
      </c>
      <c r="M72" s="9">
        <v>3095</v>
      </c>
      <c r="N72"/>
      <c r="O72">
        <v>3095</v>
      </c>
    </row>
    <row r="73" spans="1:15" x14ac:dyDescent="0.25">
      <c r="A73" s="1">
        <v>2230</v>
      </c>
      <c r="B73" s="1" t="s">
        <v>643</v>
      </c>
      <c r="C73" s="1">
        <v>181328</v>
      </c>
      <c r="D73" s="1" t="s">
        <v>481</v>
      </c>
      <c r="E73" s="16" t="s">
        <v>47</v>
      </c>
      <c r="F73" s="16" t="s">
        <v>42</v>
      </c>
      <c r="G73" s="11" t="s">
        <v>373</v>
      </c>
      <c r="H73" s="11" t="s">
        <v>618</v>
      </c>
      <c r="I73" s="11" t="s">
        <v>536</v>
      </c>
      <c r="J73" s="11" t="s">
        <v>16</v>
      </c>
      <c r="K73" s="12">
        <v>97116</v>
      </c>
      <c r="L73" s="14" t="s">
        <v>20</v>
      </c>
      <c r="M73" s="10">
        <v>8500</v>
      </c>
    </row>
    <row r="74" spans="1:15" x14ac:dyDescent="0.25">
      <c r="A74" s="1">
        <v>2230</v>
      </c>
      <c r="B74" s="1" t="s">
        <v>643</v>
      </c>
      <c r="C74" s="1">
        <v>180039</v>
      </c>
      <c r="D74" s="1" t="s">
        <v>207</v>
      </c>
      <c r="E74" s="37" t="s">
        <v>56</v>
      </c>
      <c r="F74" s="37" t="s">
        <v>42</v>
      </c>
      <c r="G74" s="11" t="s">
        <v>190</v>
      </c>
      <c r="H74" s="1" t="s">
        <v>191</v>
      </c>
      <c r="I74" s="1" t="s">
        <v>192</v>
      </c>
      <c r="J74" s="1" t="s">
        <v>193</v>
      </c>
      <c r="K74" s="14" t="s">
        <v>194</v>
      </c>
      <c r="L74" s="14" t="s">
        <v>206</v>
      </c>
      <c r="M74" s="10">
        <v>48180</v>
      </c>
    </row>
    <row r="75" spans="1:15" x14ac:dyDescent="0.25">
      <c r="A75" s="1">
        <v>2230</v>
      </c>
      <c r="B75" s="1" t="s">
        <v>643</v>
      </c>
      <c r="C75" s="1">
        <v>180039</v>
      </c>
      <c r="D75" s="1" t="s">
        <v>208</v>
      </c>
      <c r="E75" s="37" t="s">
        <v>56</v>
      </c>
      <c r="F75" s="37" t="s">
        <v>42</v>
      </c>
      <c r="G75" s="11" t="s">
        <v>190</v>
      </c>
      <c r="H75" s="1" t="s">
        <v>191</v>
      </c>
      <c r="I75" s="1" t="s">
        <v>192</v>
      </c>
      <c r="J75" s="1" t="s">
        <v>193</v>
      </c>
      <c r="K75" s="14" t="s">
        <v>194</v>
      </c>
      <c r="L75" s="14" t="s">
        <v>20</v>
      </c>
      <c r="M75" s="10">
        <v>6400</v>
      </c>
    </row>
    <row r="76" spans="1:15" x14ac:dyDescent="0.25">
      <c r="A76" s="1">
        <v>2230</v>
      </c>
      <c r="B76" s="1" t="s">
        <v>643</v>
      </c>
      <c r="C76" s="1">
        <v>180431</v>
      </c>
      <c r="D76" s="37" t="s">
        <v>196</v>
      </c>
      <c r="E76" s="37" t="s">
        <v>56</v>
      </c>
      <c r="F76" s="37" t="s">
        <v>42</v>
      </c>
      <c r="G76" s="11" t="s">
        <v>190</v>
      </c>
      <c r="H76" s="1" t="s">
        <v>191</v>
      </c>
      <c r="I76" s="1" t="s">
        <v>192</v>
      </c>
      <c r="J76" s="1" t="s">
        <v>193</v>
      </c>
      <c r="K76" s="14" t="s">
        <v>194</v>
      </c>
      <c r="L76" s="14" t="s">
        <v>195</v>
      </c>
      <c r="M76" s="9">
        <v>13183.63</v>
      </c>
    </row>
    <row r="77" spans="1:15" x14ac:dyDescent="0.25">
      <c r="A77" s="1">
        <v>2230</v>
      </c>
      <c r="B77" s="1" t="s">
        <v>643</v>
      </c>
      <c r="C77" s="1">
        <v>182022</v>
      </c>
      <c r="D77" s="1" t="s">
        <v>636</v>
      </c>
      <c r="E77" s="37" t="s">
        <v>56</v>
      </c>
      <c r="F77" s="37" t="s">
        <v>42</v>
      </c>
      <c r="G77" s="11" t="s">
        <v>190</v>
      </c>
      <c r="H77" s="1" t="s">
        <v>191</v>
      </c>
      <c r="I77" s="1" t="s">
        <v>192</v>
      </c>
      <c r="J77" s="1" t="s">
        <v>193</v>
      </c>
      <c r="K77" s="14" t="s">
        <v>194</v>
      </c>
      <c r="L77" s="14" t="s">
        <v>637</v>
      </c>
      <c r="M77" s="10">
        <v>6400</v>
      </c>
    </row>
    <row r="78" spans="1:15" x14ac:dyDescent="0.25">
      <c r="A78" s="1">
        <v>2230</v>
      </c>
      <c r="B78" s="1" t="s">
        <v>643</v>
      </c>
      <c r="C78" s="1">
        <v>180314</v>
      </c>
      <c r="D78" s="17" t="s">
        <v>74</v>
      </c>
      <c r="E78" s="17" t="s">
        <v>47</v>
      </c>
      <c r="F78" s="15" t="s">
        <v>42</v>
      </c>
      <c r="G78" s="15" t="s">
        <v>376</v>
      </c>
      <c r="H78" s="38" t="s">
        <v>377</v>
      </c>
      <c r="I78" s="38" t="s">
        <v>378</v>
      </c>
      <c r="J78" s="38" t="s">
        <v>16</v>
      </c>
      <c r="K78" s="39">
        <v>97119</v>
      </c>
      <c r="L78" s="27">
        <v>42964</v>
      </c>
      <c r="M78" s="10">
        <v>920</v>
      </c>
    </row>
    <row r="79" spans="1:15" x14ac:dyDescent="0.25">
      <c r="A79" s="1">
        <v>2230</v>
      </c>
      <c r="B79" s="1" t="s">
        <v>643</v>
      </c>
      <c r="C79" s="65">
        <v>181333</v>
      </c>
      <c r="D79" s="1" t="s">
        <v>481</v>
      </c>
      <c r="E79" s="16" t="s">
        <v>47</v>
      </c>
      <c r="F79" s="16" t="s">
        <v>42</v>
      </c>
      <c r="G79" t="s">
        <v>624</v>
      </c>
      <c r="H79" s="38" t="s">
        <v>377</v>
      </c>
      <c r="I79" s="38" t="s">
        <v>378</v>
      </c>
      <c r="J79" s="38" t="s">
        <v>16</v>
      </c>
      <c r="K79" s="39">
        <v>97119</v>
      </c>
      <c r="L79" s="14" t="s">
        <v>20</v>
      </c>
      <c r="M79" s="9">
        <v>3500</v>
      </c>
    </row>
    <row r="80" spans="1:15" x14ac:dyDescent="0.25">
      <c r="A80" s="1">
        <v>2230</v>
      </c>
      <c r="B80" s="1" t="s">
        <v>643</v>
      </c>
      <c r="C80" s="1">
        <v>180494</v>
      </c>
      <c r="D80" s="17" t="s">
        <v>135</v>
      </c>
      <c r="E80" s="17" t="s">
        <v>22</v>
      </c>
      <c r="F80" s="15" t="s">
        <v>42</v>
      </c>
      <c r="G80" s="15" t="s">
        <v>264</v>
      </c>
      <c r="H80" s="38" t="s">
        <v>265</v>
      </c>
      <c r="I80" s="38" t="s">
        <v>266</v>
      </c>
      <c r="J80" s="38" t="s">
        <v>16</v>
      </c>
      <c r="K80" s="39">
        <v>97333</v>
      </c>
      <c r="L80" s="14" t="s">
        <v>268</v>
      </c>
      <c r="M80" s="10">
        <v>7500</v>
      </c>
    </row>
    <row r="81" spans="1:15" x14ac:dyDescent="0.25">
      <c r="A81" s="1">
        <v>2230</v>
      </c>
      <c r="B81" s="1" t="s">
        <v>643</v>
      </c>
      <c r="C81" s="1" t="s">
        <v>269</v>
      </c>
      <c r="D81" s="17" t="s">
        <v>135</v>
      </c>
      <c r="E81" s="17" t="s">
        <v>22</v>
      </c>
      <c r="F81" s="15" t="s">
        <v>42</v>
      </c>
      <c r="G81" s="15" t="s">
        <v>264</v>
      </c>
      <c r="H81" s="38" t="s">
        <v>265</v>
      </c>
      <c r="I81" s="38" t="s">
        <v>266</v>
      </c>
      <c r="J81" s="38" t="s">
        <v>16</v>
      </c>
      <c r="K81" s="39">
        <v>97333</v>
      </c>
      <c r="L81" s="14" t="s">
        <v>267</v>
      </c>
      <c r="M81" s="10">
        <v>15000</v>
      </c>
      <c r="N81" s="2">
        <v>5000</v>
      </c>
      <c r="O81" s="2">
        <v>20000</v>
      </c>
    </row>
    <row r="82" spans="1:15" x14ac:dyDescent="0.25">
      <c r="A82" s="1">
        <v>2230</v>
      </c>
      <c r="B82" s="1" t="s">
        <v>643</v>
      </c>
      <c r="C82" s="1">
        <v>180367</v>
      </c>
      <c r="D82" s="1" t="s">
        <v>341</v>
      </c>
      <c r="E82" s="1" t="s">
        <v>56</v>
      </c>
      <c r="F82" s="17" t="s">
        <v>42</v>
      </c>
      <c r="G82" s="1" t="s">
        <v>347</v>
      </c>
      <c r="H82" s="1" t="s">
        <v>342</v>
      </c>
      <c r="I82" s="1" t="s">
        <v>30</v>
      </c>
      <c r="J82" s="1" t="s">
        <v>16</v>
      </c>
      <c r="K82" s="14">
        <v>97124</v>
      </c>
      <c r="L82" s="27">
        <v>42971</v>
      </c>
      <c r="M82" s="10">
        <v>100</v>
      </c>
    </row>
    <row r="83" spans="1:15" x14ac:dyDescent="0.25">
      <c r="A83" s="1">
        <v>2230</v>
      </c>
      <c r="B83" s="1" t="s">
        <v>643</v>
      </c>
      <c r="C83" s="1">
        <v>180774</v>
      </c>
      <c r="D83" s="17" t="s">
        <v>243</v>
      </c>
      <c r="E83" s="15" t="s">
        <v>56</v>
      </c>
      <c r="F83" s="15" t="s">
        <v>42</v>
      </c>
      <c r="G83" s="15" t="s">
        <v>612</v>
      </c>
      <c r="H83" s="38" t="s">
        <v>613</v>
      </c>
      <c r="I83" s="38" t="s">
        <v>362</v>
      </c>
      <c r="J83" s="38" t="s">
        <v>16</v>
      </c>
      <c r="K83" s="39">
        <v>97405</v>
      </c>
      <c r="L83" s="27" t="s">
        <v>614</v>
      </c>
      <c r="M83" s="10">
        <v>5000</v>
      </c>
    </row>
    <row r="84" spans="1:15" x14ac:dyDescent="0.25">
      <c r="A84" s="1">
        <v>2230</v>
      </c>
      <c r="B84" s="1" t="s">
        <v>643</v>
      </c>
      <c r="C84" s="1">
        <v>180379</v>
      </c>
      <c r="D84" s="17" t="s">
        <v>379</v>
      </c>
      <c r="E84" s="17" t="s">
        <v>47</v>
      </c>
      <c r="F84" s="15" t="s">
        <v>42</v>
      </c>
      <c r="G84" s="15" t="s">
        <v>380</v>
      </c>
      <c r="H84" s="38" t="s">
        <v>381</v>
      </c>
      <c r="I84" s="38" t="s">
        <v>30</v>
      </c>
      <c r="J84" s="38" t="s">
        <v>16</v>
      </c>
      <c r="K84" s="39">
        <v>97124</v>
      </c>
      <c r="L84" s="14" t="s">
        <v>20</v>
      </c>
      <c r="M84" s="10">
        <v>625401.09</v>
      </c>
    </row>
    <row r="85" spans="1:15" x14ac:dyDescent="0.25">
      <c r="A85" s="1">
        <v>2230</v>
      </c>
      <c r="B85" s="1" t="s">
        <v>643</v>
      </c>
      <c r="C85" s="65">
        <v>181338</v>
      </c>
      <c r="D85" s="1" t="s">
        <v>481</v>
      </c>
      <c r="E85" s="16" t="s">
        <v>47</v>
      </c>
      <c r="F85" s="16" t="s">
        <v>42</v>
      </c>
      <c r="G85" t="s">
        <v>626</v>
      </c>
      <c r="H85" s="38" t="s">
        <v>381</v>
      </c>
      <c r="I85" s="38" t="s">
        <v>30</v>
      </c>
      <c r="J85" s="38" t="s">
        <v>16</v>
      </c>
      <c r="K85" s="39">
        <v>97124</v>
      </c>
      <c r="L85" s="14" t="s">
        <v>20</v>
      </c>
      <c r="M85" s="9">
        <v>23000</v>
      </c>
    </row>
    <row r="86" spans="1:15" x14ac:dyDescent="0.25">
      <c r="A86" s="1">
        <v>2230</v>
      </c>
      <c r="B86" s="1" t="s">
        <v>643</v>
      </c>
      <c r="C86" s="60">
        <v>180044</v>
      </c>
      <c r="D86" s="15" t="s">
        <v>500</v>
      </c>
      <c r="E86" s="16" t="s">
        <v>56</v>
      </c>
      <c r="F86" s="17" t="s">
        <v>21</v>
      </c>
      <c r="G86" s="17" t="s">
        <v>529</v>
      </c>
      <c r="H86" s="17" t="s">
        <v>530</v>
      </c>
      <c r="I86" s="17" t="s">
        <v>531</v>
      </c>
      <c r="J86" s="17" t="s">
        <v>186</v>
      </c>
      <c r="K86" s="12">
        <v>94539</v>
      </c>
      <c r="L86" s="69" t="s">
        <v>532</v>
      </c>
      <c r="M86" s="9">
        <v>252000</v>
      </c>
      <c r="N86"/>
      <c r="O86"/>
    </row>
    <row r="87" spans="1:15" x14ac:dyDescent="0.25">
      <c r="A87" s="1">
        <v>2230</v>
      </c>
      <c r="B87" s="1" t="s">
        <v>643</v>
      </c>
      <c r="C87" s="60">
        <v>180137</v>
      </c>
      <c r="D87" s="15" t="s">
        <v>533</v>
      </c>
      <c r="E87" s="16" t="s">
        <v>56</v>
      </c>
      <c r="F87" s="17" t="s">
        <v>21</v>
      </c>
      <c r="G87" s="17" t="s">
        <v>534</v>
      </c>
      <c r="H87" s="17" t="s">
        <v>535</v>
      </c>
      <c r="I87" s="17" t="s">
        <v>536</v>
      </c>
      <c r="J87" s="17" t="s">
        <v>16</v>
      </c>
      <c r="K87" s="12">
        <v>97116</v>
      </c>
      <c r="L87" s="45" t="s">
        <v>537</v>
      </c>
      <c r="M87" s="9">
        <v>18000</v>
      </c>
      <c r="N87"/>
      <c r="O87"/>
    </row>
    <row r="88" spans="1:15" x14ac:dyDescent="0.25">
      <c r="A88" s="1">
        <v>2230</v>
      </c>
      <c r="B88" s="1" t="s">
        <v>643</v>
      </c>
      <c r="C88" s="1">
        <v>180182</v>
      </c>
      <c r="D88" s="16" t="s">
        <v>497</v>
      </c>
      <c r="E88" s="11" t="s">
        <v>22</v>
      </c>
      <c r="F88" s="11" t="s">
        <v>41</v>
      </c>
      <c r="G88" s="11" t="s">
        <v>498</v>
      </c>
      <c r="H88" s="11" t="s">
        <v>499</v>
      </c>
      <c r="I88" s="11" t="s">
        <v>296</v>
      </c>
      <c r="J88" s="11" t="s">
        <v>16</v>
      </c>
      <c r="K88" s="12">
        <v>97702</v>
      </c>
      <c r="L88" s="14" t="s">
        <v>496</v>
      </c>
      <c r="M88" s="10">
        <v>20000</v>
      </c>
    </row>
    <row r="89" spans="1:15" x14ac:dyDescent="0.25">
      <c r="A89" s="1">
        <v>2230</v>
      </c>
      <c r="B89" s="1" t="s">
        <v>643</v>
      </c>
      <c r="C89" s="60">
        <v>180964</v>
      </c>
      <c r="D89" s="15" t="s">
        <v>538</v>
      </c>
      <c r="E89" s="16" t="s">
        <v>56</v>
      </c>
      <c r="F89" s="17" t="s">
        <v>21</v>
      </c>
      <c r="G89" s="17" t="s">
        <v>539</v>
      </c>
      <c r="H89" s="17" t="s">
        <v>540</v>
      </c>
      <c r="I89" s="17" t="s">
        <v>541</v>
      </c>
      <c r="J89" s="17" t="s">
        <v>542</v>
      </c>
      <c r="K89" s="12">
        <v>84121</v>
      </c>
      <c r="L89" s="45" t="s">
        <v>543</v>
      </c>
      <c r="M89" s="9">
        <v>750</v>
      </c>
      <c r="N89"/>
      <c r="O89"/>
    </row>
    <row r="90" spans="1:15" x14ac:dyDescent="0.25">
      <c r="A90" s="1">
        <v>2230</v>
      </c>
      <c r="B90" s="1" t="s">
        <v>643</v>
      </c>
      <c r="C90" s="60">
        <v>180087</v>
      </c>
      <c r="D90" s="15" t="s">
        <v>500</v>
      </c>
      <c r="E90" s="16" t="s">
        <v>56</v>
      </c>
      <c r="F90" s="17" t="s">
        <v>21</v>
      </c>
      <c r="G90" s="16" t="s">
        <v>501</v>
      </c>
      <c r="H90" s="11" t="s">
        <v>502</v>
      </c>
      <c r="I90" s="11" t="s">
        <v>503</v>
      </c>
      <c r="J90" s="11" t="s">
        <v>87</v>
      </c>
      <c r="K90" s="12">
        <v>98662</v>
      </c>
      <c r="L90" s="12" t="s">
        <v>504</v>
      </c>
      <c r="M90" s="9">
        <v>33100.199999999997</v>
      </c>
      <c r="N90"/>
      <c r="O90"/>
    </row>
    <row r="91" spans="1:15" x14ac:dyDescent="0.25">
      <c r="A91" s="1">
        <v>2230</v>
      </c>
      <c r="B91" s="1" t="s">
        <v>643</v>
      </c>
      <c r="C91" s="60">
        <v>180087</v>
      </c>
      <c r="D91" s="15" t="s">
        <v>500</v>
      </c>
      <c r="E91" s="16" t="s">
        <v>56</v>
      </c>
      <c r="F91" s="17" t="s">
        <v>21</v>
      </c>
      <c r="G91" s="16" t="s">
        <v>501</v>
      </c>
      <c r="H91" s="11" t="s">
        <v>505</v>
      </c>
      <c r="I91" s="11" t="s">
        <v>503</v>
      </c>
      <c r="J91" s="11" t="s">
        <v>87</v>
      </c>
      <c r="K91" s="12">
        <v>98662</v>
      </c>
      <c r="L91" s="12" t="s">
        <v>504</v>
      </c>
      <c r="M91" s="9">
        <v>5389.92</v>
      </c>
      <c r="N91"/>
      <c r="O91"/>
    </row>
    <row r="92" spans="1:15" x14ac:dyDescent="0.25">
      <c r="A92" s="1">
        <v>2230</v>
      </c>
      <c r="B92" s="1" t="s">
        <v>643</v>
      </c>
      <c r="C92" s="60">
        <v>180087</v>
      </c>
      <c r="D92" s="15" t="s">
        <v>500</v>
      </c>
      <c r="E92" s="16" t="s">
        <v>56</v>
      </c>
      <c r="F92" s="17" t="s">
        <v>21</v>
      </c>
      <c r="G92" s="16" t="s">
        <v>501</v>
      </c>
      <c r="H92" s="11" t="s">
        <v>506</v>
      </c>
      <c r="I92" s="11" t="s">
        <v>503</v>
      </c>
      <c r="J92" s="11" t="s">
        <v>87</v>
      </c>
      <c r="K92" s="12">
        <v>98662</v>
      </c>
      <c r="L92" s="12" t="s">
        <v>504</v>
      </c>
      <c r="M92" s="9">
        <v>5389.92</v>
      </c>
      <c r="N92"/>
      <c r="O92"/>
    </row>
    <row r="93" spans="1:15" x14ac:dyDescent="0.25">
      <c r="A93" s="1">
        <v>2230</v>
      </c>
      <c r="B93" s="1" t="s">
        <v>643</v>
      </c>
      <c r="C93" s="60">
        <v>180087</v>
      </c>
      <c r="D93" s="15" t="s">
        <v>500</v>
      </c>
      <c r="E93" s="16" t="s">
        <v>56</v>
      </c>
      <c r="F93" s="17" t="s">
        <v>21</v>
      </c>
      <c r="G93" s="16" t="s">
        <v>501</v>
      </c>
      <c r="H93" s="11" t="s">
        <v>507</v>
      </c>
      <c r="I93" s="11" t="s">
        <v>503</v>
      </c>
      <c r="J93" s="11" t="s">
        <v>87</v>
      </c>
      <c r="K93" s="12">
        <v>98662</v>
      </c>
      <c r="L93" s="45" t="s">
        <v>504</v>
      </c>
      <c r="M93" s="9">
        <v>1347.48</v>
      </c>
      <c r="N93"/>
      <c r="O93"/>
    </row>
    <row r="94" spans="1:15" x14ac:dyDescent="0.25">
      <c r="A94" s="1">
        <v>2230</v>
      </c>
      <c r="B94" s="1" t="s">
        <v>643</v>
      </c>
      <c r="C94" s="60">
        <v>180088</v>
      </c>
      <c r="D94" s="15" t="s">
        <v>500</v>
      </c>
      <c r="E94" s="16" t="s">
        <v>56</v>
      </c>
      <c r="F94" s="17" t="s">
        <v>21</v>
      </c>
      <c r="G94" s="16" t="s">
        <v>501</v>
      </c>
      <c r="H94" s="11" t="s">
        <v>508</v>
      </c>
      <c r="I94" s="11" t="s">
        <v>503</v>
      </c>
      <c r="J94" s="11" t="s">
        <v>87</v>
      </c>
      <c r="K94" s="12">
        <v>98662</v>
      </c>
      <c r="L94" s="45" t="s">
        <v>504</v>
      </c>
      <c r="M94" s="9">
        <v>42973.2</v>
      </c>
      <c r="N94"/>
      <c r="O94"/>
    </row>
    <row r="95" spans="1:15" x14ac:dyDescent="0.25">
      <c r="A95" s="1">
        <v>2230</v>
      </c>
      <c r="B95" s="1" t="s">
        <v>643</v>
      </c>
      <c r="C95" s="60">
        <v>180088</v>
      </c>
      <c r="D95" s="15" t="s">
        <v>500</v>
      </c>
      <c r="E95" s="16" t="s">
        <v>56</v>
      </c>
      <c r="F95" s="17" t="s">
        <v>21</v>
      </c>
      <c r="G95" s="16" t="s">
        <v>501</v>
      </c>
      <c r="H95" s="11" t="s">
        <v>508</v>
      </c>
      <c r="I95" s="11" t="s">
        <v>503</v>
      </c>
      <c r="J95" s="11" t="s">
        <v>87</v>
      </c>
      <c r="K95" s="12">
        <v>98662</v>
      </c>
      <c r="L95" s="45" t="s">
        <v>504</v>
      </c>
      <c r="M95" s="9">
        <v>415.8</v>
      </c>
      <c r="N95"/>
      <c r="O95"/>
    </row>
    <row r="96" spans="1:15" x14ac:dyDescent="0.25">
      <c r="A96" s="1">
        <v>2230</v>
      </c>
      <c r="B96" s="1" t="s">
        <v>643</v>
      </c>
      <c r="C96" s="1">
        <v>180401</v>
      </c>
      <c r="D96" s="49" t="s">
        <v>48</v>
      </c>
      <c r="E96" s="49" t="s">
        <v>56</v>
      </c>
      <c r="F96" s="49" t="s">
        <v>21</v>
      </c>
      <c r="G96" s="11" t="s">
        <v>355</v>
      </c>
      <c r="H96" s="1" t="s">
        <v>356</v>
      </c>
      <c r="I96" s="1" t="s">
        <v>15</v>
      </c>
      <c r="J96" s="1" t="s">
        <v>16</v>
      </c>
      <c r="K96" s="14">
        <v>97258</v>
      </c>
      <c r="L96" s="14" t="s">
        <v>357</v>
      </c>
      <c r="M96" s="10">
        <v>3598734.43</v>
      </c>
    </row>
    <row r="97" spans="1:15" x14ac:dyDescent="0.25">
      <c r="A97" s="1">
        <v>2230</v>
      </c>
      <c r="B97" s="1" t="s">
        <v>643</v>
      </c>
      <c r="C97" s="1">
        <v>181786</v>
      </c>
      <c r="D97" s="1" t="s">
        <v>207</v>
      </c>
      <c r="E97" s="1" t="s">
        <v>56</v>
      </c>
      <c r="F97" s="17" t="s">
        <v>42</v>
      </c>
      <c r="G97" s="1" t="s">
        <v>468</v>
      </c>
      <c r="H97" s="1" t="s">
        <v>469</v>
      </c>
      <c r="I97" s="1" t="s">
        <v>111</v>
      </c>
      <c r="J97" s="1" t="s">
        <v>470</v>
      </c>
      <c r="K97" s="14">
        <v>97008</v>
      </c>
      <c r="L97" s="14" t="s">
        <v>471</v>
      </c>
      <c r="M97" s="10">
        <v>5800</v>
      </c>
    </row>
    <row r="98" spans="1:15" x14ac:dyDescent="0.25">
      <c r="A98" s="1">
        <v>2230</v>
      </c>
      <c r="B98" s="1" t="s">
        <v>643</v>
      </c>
      <c r="C98" s="1">
        <v>181372</v>
      </c>
      <c r="D98" s="1" t="s">
        <v>61</v>
      </c>
      <c r="E98" s="1" t="s">
        <v>24</v>
      </c>
      <c r="F98" s="1" t="s">
        <v>42</v>
      </c>
      <c r="G98" s="19" t="s">
        <v>62</v>
      </c>
      <c r="H98" s="1" t="s">
        <v>63</v>
      </c>
      <c r="I98" s="1" t="s">
        <v>15</v>
      </c>
      <c r="J98" s="1" t="s">
        <v>31</v>
      </c>
      <c r="K98" s="14">
        <v>97220</v>
      </c>
      <c r="L98" s="14" t="s">
        <v>64</v>
      </c>
      <c r="M98" s="9">
        <v>10220.219999999999</v>
      </c>
    </row>
    <row r="99" spans="1:15" x14ac:dyDescent="0.25">
      <c r="A99" s="1">
        <v>2230</v>
      </c>
      <c r="B99" s="1" t="s">
        <v>643</v>
      </c>
      <c r="C99" s="1">
        <v>182088</v>
      </c>
      <c r="D99" s="1" t="s">
        <v>324</v>
      </c>
      <c r="E99" s="16" t="s">
        <v>47</v>
      </c>
      <c r="F99" s="17" t="s">
        <v>42</v>
      </c>
      <c r="G99" s="1" t="s">
        <v>334</v>
      </c>
      <c r="H99" s="1" t="s">
        <v>335</v>
      </c>
      <c r="I99" s="1" t="s">
        <v>336</v>
      </c>
      <c r="J99" s="1" t="s">
        <v>16</v>
      </c>
      <c r="K99" s="14">
        <v>97138</v>
      </c>
      <c r="L99" s="14" t="s">
        <v>325</v>
      </c>
      <c r="M99" s="10">
        <v>10500</v>
      </c>
    </row>
    <row r="100" spans="1:15" x14ac:dyDescent="0.25">
      <c r="A100" s="1">
        <v>2230</v>
      </c>
      <c r="B100" s="1" t="s">
        <v>643</v>
      </c>
      <c r="C100" s="65">
        <v>181339</v>
      </c>
      <c r="D100" s="1" t="s">
        <v>481</v>
      </c>
      <c r="E100" s="16" t="s">
        <v>47</v>
      </c>
      <c r="F100" s="16" t="s">
        <v>42</v>
      </c>
      <c r="G100" s="1" t="s">
        <v>334</v>
      </c>
      <c r="H100" s="1" t="s">
        <v>335</v>
      </c>
      <c r="I100" s="1" t="s">
        <v>336</v>
      </c>
      <c r="J100" s="1" t="s">
        <v>16</v>
      </c>
      <c r="K100" s="14">
        <v>97138</v>
      </c>
      <c r="L100" s="14" t="s">
        <v>20</v>
      </c>
      <c r="M100" s="9">
        <v>1000</v>
      </c>
    </row>
    <row r="101" spans="1:15" x14ac:dyDescent="0.25">
      <c r="A101" s="1">
        <v>2230</v>
      </c>
      <c r="B101" s="1" t="s">
        <v>643</v>
      </c>
      <c r="C101" s="1">
        <v>180902</v>
      </c>
      <c r="D101" s="15" t="s">
        <v>233</v>
      </c>
      <c r="E101" s="1" t="s">
        <v>123</v>
      </c>
      <c r="F101" s="15" t="s">
        <v>42</v>
      </c>
      <c r="G101" s="1" t="s">
        <v>270</v>
      </c>
      <c r="H101" s="1" t="s">
        <v>271</v>
      </c>
      <c r="I101" s="1" t="s">
        <v>15</v>
      </c>
      <c r="J101" s="1" t="s">
        <v>16</v>
      </c>
      <c r="K101" s="14">
        <v>97213</v>
      </c>
      <c r="L101" s="14" t="s">
        <v>272</v>
      </c>
      <c r="M101" s="10">
        <v>8000</v>
      </c>
    </row>
    <row r="102" spans="1:15" x14ac:dyDescent="0.25">
      <c r="A102" s="1">
        <v>2230</v>
      </c>
      <c r="B102" s="1" t="s">
        <v>643</v>
      </c>
      <c r="C102" s="1">
        <v>181000</v>
      </c>
      <c r="D102" s="15" t="s">
        <v>74</v>
      </c>
      <c r="E102" s="16" t="s">
        <v>22</v>
      </c>
      <c r="F102" s="16" t="s">
        <v>42</v>
      </c>
      <c r="G102" s="16" t="s">
        <v>430</v>
      </c>
      <c r="H102" s="11" t="s">
        <v>431</v>
      </c>
      <c r="I102" s="11" t="s">
        <v>15</v>
      </c>
      <c r="J102" s="11" t="s">
        <v>16</v>
      </c>
      <c r="K102" s="12">
        <v>97202</v>
      </c>
      <c r="L102" s="14" t="s">
        <v>432</v>
      </c>
      <c r="M102" s="10">
        <v>3500</v>
      </c>
    </row>
    <row r="103" spans="1:15" x14ac:dyDescent="0.25">
      <c r="A103" s="1">
        <v>2230</v>
      </c>
      <c r="B103" s="1" t="s">
        <v>643</v>
      </c>
      <c r="C103" s="1">
        <v>181669</v>
      </c>
      <c r="D103" s="15" t="s">
        <v>74</v>
      </c>
      <c r="E103" s="16" t="s">
        <v>22</v>
      </c>
      <c r="F103" s="16" t="s">
        <v>42</v>
      </c>
      <c r="G103" s="16" t="s">
        <v>430</v>
      </c>
      <c r="H103" s="11" t="s">
        <v>431</v>
      </c>
      <c r="I103" s="11" t="s">
        <v>15</v>
      </c>
      <c r="J103" s="11" t="s">
        <v>16</v>
      </c>
      <c r="K103" s="12">
        <v>97202</v>
      </c>
      <c r="L103" s="14" t="s">
        <v>433</v>
      </c>
      <c r="M103" s="10">
        <v>3500</v>
      </c>
    </row>
    <row r="104" spans="1:15" x14ac:dyDescent="0.25">
      <c r="A104" s="1">
        <v>2230</v>
      </c>
      <c r="B104" s="1" t="s">
        <v>643</v>
      </c>
      <c r="C104" s="1">
        <v>180406</v>
      </c>
      <c r="D104" s="15" t="s">
        <v>382</v>
      </c>
      <c r="E104" s="16" t="s">
        <v>69</v>
      </c>
      <c r="F104" s="16" t="s">
        <v>42</v>
      </c>
      <c r="G104" s="16" t="s">
        <v>383</v>
      </c>
      <c r="H104" s="11" t="s">
        <v>384</v>
      </c>
      <c r="I104" s="11" t="s">
        <v>15</v>
      </c>
      <c r="J104" s="11" t="s">
        <v>16</v>
      </c>
      <c r="K104" s="12">
        <v>97202</v>
      </c>
      <c r="L104" s="14" t="s">
        <v>385</v>
      </c>
      <c r="M104" s="10">
        <v>1500</v>
      </c>
    </row>
    <row r="105" spans="1:15" x14ac:dyDescent="0.25">
      <c r="A105" s="1">
        <v>2230</v>
      </c>
      <c r="B105" s="1" t="s">
        <v>643</v>
      </c>
      <c r="C105" s="1">
        <v>180368</v>
      </c>
      <c r="D105" s="1" t="s">
        <v>341</v>
      </c>
      <c r="E105" s="1" t="s">
        <v>56</v>
      </c>
      <c r="F105" s="17" t="s">
        <v>42</v>
      </c>
      <c r="G105" s="1" t="s">
        <v>343</v>
      </c>
      <c r="H105" s="1" t="s">
        <v>344</v>
      </c>
      <c r="I105" s="1" t="s">
        <v>30</v>
      </c>
      <c r="J105" s="1" t="s">
        <v>16</v>
      </c>
      <c r="K105" s="14">
        <v>97123</v>
      </c>
      <c r="L105" s="27">
        <v>42971</v>
      </c>
      <c r="M105" s="10">
        <v>100</v>
      </c>
    </row>
    <row r="106" spans="1:15" x14ac:dyDescent="0.25">
      <c r="A106" s="1">
        <v>2230</v>
      </c>
      <c r="B106" s="1" t="s">
        <v>643</v>
      </c>
      <c r="C106" s="1">
        <v>181599</v>
      </c>
      <c r="D106" s="15" t="s">
        <v>233</v>
      </c>
      <c r="E106" s="17" t="s">
        <v>123</v>
      </c>
      <c r="F106" s="17" t="s">
        <v>42</v>
      </c>
      <c r="G106" s="1" t="s">
        <v>477</v>
      </c>
      <c r="H106" s="1" t="s">
        <v>478</v>
      </c>
      <c r="I106" s="1" t="s">
        <v>479</v>
      </c>
      <c r="J106" s="1" t="s">
        <v>16</v>
      </c>
      <c r="K106" s="14">
        <v>97381</v>
      </c>
      <c r="L106" s="14" t="s">
        <v>476</v>
      </c>
      <c r="M106" s="10">
        <v>10000</v>
      </c>
    </row>
    <row r="107" spans="1:15" x14ac:dyDescent="0.25">
      <c r="A107" s="1">
        <v>2230</v>
      </c>
      <c r="B107" s="1" t="s">
        <v>643</v>
      </c>
      <c r="C107" s="1">
        <v>180366</v>
      </c>
      <c r="D107" s="1" t="s">
        <v>341</v>
      </c>
      <c r="E107" s="1" t="s">
        <v>56</v>
      </c>
      <c r="F107" s="17" t="s">
        <v>42</v>
      </c>
      <c r="G107" s="1" t="s">
        <v>345</v>
      </c>
      <c r="H107" s="1" t="s">
        <v>346</v>
      </c>
      <c r="I107" s="1" t="s">
        <v>30</v>
      </c>
      <c r="J107" s="1" t="s">
        <v>16</v>
      </c>
      <c r="K107" s="14">
        <v>97123</v>
      </c>
      <c r="L107" s="27">
        <v>42971</v>
      </c>
      <c r="M107" s="10">
        <v>100</v>
      </c>
    </row>
    <row r="108" spans="1:15" x14ac:dyDescent="0.25">
      <c r="A108" s="1">
        <v>2230</v>
      </c>
      <c r="B108" s="1" t="s">
        <v>643</v>
      </c>
      <c r="C108" s="1">
        <v>181798</v>
      </c>
      <c r="D108" s="1" t="s">
        <v>324</v>
      </c>
      <c r="E108" s="16" t="s">
        <v>47</v>
      </c>
      <c r="F108" s="17" t="s">
        <v>42</v>
      </c>
      <c r="G108" s="1" t="s">
        <v>332</v>
      </c>
      <c r="H108" s="1" t="s">
        <v>333</v>
      </c>
      <c r="I108" s="1" t="s">
        <v>39</v>
      </c>
      <c r="J108" s="1" t="s">
        <v>16</v>
      </c>
      <c r="K108" s="14">
        <v>97103</v>
      </c>
      <c r="L108" s="14" t="s">
        <v>325</v>
      </c>
      <c r="M108" s="10">
        <v>10500</v>
      </c>
    </row>
    <row r="109" spans="1:15" x14ac:dyDescent="0.25">
      <c r="A109" s="1">
        <v>2230</v>
      </c>
      <c r="B109" s="1" t="s">
        <v>643</v>
      </c>
      <c r="C109" s="65">
        <v>181340</v>
      </c>
      <c r="D109" s="1" t="s">
        <v>481</v>
      </c>
      <c r="E109" s="16" t="s">
        <v>47</v>
      </c>
      <c r="F109" s="16" t="s">
        <v>42</v>
      </c>
      <c r="G109" s="1" t="s">
        <v>332</v>
      </c>
      <c r="H109" s="1" t="s">
        <v>333</v>
      </c>
      <c r="I109" s="1" t="s">
        <v>39</v>
      </c>
      <c r="J109" s="1" t="s">
        <v>16</v>
      </c>
      <c r="K109" s="14">
        <v>97103</v>
      </c>
      <c r="L109" s="14" t="s">
        <v>20</v>
      </c>
      <c r="M109" s="9">
        <v>1000</v>
      </c>
    </row>
    <row r="110" spans="1:15" x14ac:dyDescent="0.25">
      <c r="A110" s="1">
        <v>2230</v>
      </c>
      <c r="B110" s="1" t="s">
        <v>643</v>
      </c>
      <c r="C110" s="1">
        <v>180474</v>
      </c>
      <c r="D110" s="16" t="s">
        <v>48</v>
      </c>
      <c r="E110" s="16" t="s">
        <v>56</v>
      </c>
      <c r="F110" s="17" t="s">
        <v>42</v>
      </c>
      <c r="G110" s="17" t="s">
        <v>436</v>
      </c>
      <c r="H110" s="1" t="s">
        <v>434</v>
      </c>
      <c r="I110" s="1" t="s">
        <v>435</v>
      </c>
      <c r="J110" s="1" t="s">
        <v>16</v>
      </c>
      <c r="K110" s="14">
        <v>97005</v>
      </c>
      <c r="L110" s="14" t="s">
        <v>437</v>
      </c>
      <c r="M110" s="10">
        <v>6500</v>
      </c>
    </row>
    <row r="111" spans="1:15" x14ac:dyDescent="0.25">
      <c r="A111" s="1">
        <v>2230</v>
      </c>
      <c r="B111" s="1" t="s">
        <v>643</v>
      </c>
      <c r="C111" s="60">
        <v>180212</v>
      </c>
      <c r="D111" s="15" t="s">
        <v>538</v>
      </c>
      <c r="E111" s="16" t="s">
        <v>56</v>
      </c>
      <c r="F111" s="17" t="s">
        <v>21</v>
      </c>
      <c r="G111" s="17" t="s">
        <v>544</v>
      </c>
      <c r="H111" s="17" t="s">
        <v>545</v>
      </c>
      <c r="I111" s="17" t="s">
        <v>546</v>
      </c>
      <c r="J111" s="17" t="s">
        <v>547</v>
      </c>
      <c r="K111" s="12">
        <v>10001</v>
      </c>
      <c r="L111" s="45" t="s">
        <v>528</v>
      </c>
      <c r="M111" s="9">
        <v>157883.96</v>
      </c>
      <c r="N111"/>
      <c r="O111"/>
    </row>
    <row r="112" spans="1:15" x14ac:dyDescent="0.25">
      <c r="A112" s="1">
        <v>2230</v>
      </c>
      <c r="B112" s="1" t="s">
        <v>643</v>
      </c>
      <c r="C112" s="1">
        <v>181102</v>
      </c>
      <c r="D112" s="16" t="s">
        <v>438</v>
      </c>
      <c r="E112" s="16" t="s">
        <v>22</v>
      </c>
      <c r="F112" s="17" t="s">
        <v>42</v>
      </c>
      <c r="G112" s="17" t="s">
        <v>439</v>
      </c>
      <c r="H112" s="17" t="s">
        <v>440</v>
      </c>
      <c r="I112" s="15" t="s">
        <v>15</v>
      </c>
      <c r="J112" s="15" t="s">
        <v>16</v>
      </c>
      <c r="K112" s="45">
        <v>97229</v>
      </c>
      <c r="L112" s="14" t="s">
        <v>441</v>
      </c>
      <c r="M112" s="10">
        <v>752000</v>
      </c>
    </row>
    <row r="113" spans="1:15" x14ac:dyDescent="0.25">
      <c r="A113" s="1">
        <v>2230</v>
      </c>
      <c r="B113" s="1" t="s">
        <v>643</v>
      </c>
      <c r="C113" s="1">
        <v>180453</v>
      </c>
      <c r="D113" s="1" t="s">
        <v>43</v>
      </c>
      <c r="E113" s="1" t="s">
        <v>22</v>
      </c>
      <c r="F113" s="1" t="s">
        <v>42</v>
      </c>
      <c r="G113" s="19" t="s">
        <v>130</v>
      </c>
      <c r="H113" s="1" t="s">
        <v>131</v>
      </c>
      <c r="I113" s="1" t="s">
        <v>15</v>
      </c>
      <c r="J113" s="1" t="s">
        <v>16</v>
      </c>
      <c r="K113" s="14">
        <v>97213</v>
      </c>
      <c r="L113" s="14" t="s">
        <v>20</v>
      </c>
      <c r="M113" s="9">
        <v>75000</v>
      </c>
    </row>
    <row r="114" spans="1:15" x14ac:dyDescent="0.25">
      <c r="A114" s="1">
        <v>2230</v>
      </c>
      <c r="B114" s="1" t="s">
        <v>643</v>
      </c>
      <c r="C114" s="1">
        <v>180101</v>
      </c>
      <c r="D114" s="16" t="s">
        <v>23</v>
      </c>
      <c r="E114" s="16" t="s">
        <v>123</v>
      </c>
      <c r="F114" s="16" t="s">
        <v>42</v>
      </c>
      <c r="G114" s="16" t="s">
        <v>171</v>
      </c>
      <c r="H114" s="16" t="s">
        <v>172</v>
      </c>
      <c r="I114" s="15" t="s">
        <v>15</v>
      </c>
      <c r="J114" s="15" t="s">
        <v>16</v>
      </c>
      <c r="K114" s="36">
        <v>97230</v>
      </c>
      <c r="L114" s="14" t="s">
        <v>174</v>
      </c>
      <c r="M114" s="9">
        <v>60230</v>
      </c>
    </row>
    <row r="115" spans="1:15" x14ac:dyDescent="0.25">
      <c r="A115" s="1">
        <v>2230</v>
      </c>
      <c r="B115" s="1" t="s">
        <v>643</v>
      </c>
      <c r="C115" s="1">
        <v>180102</v>
      </c>
      <c r="D115" s="16" t="s">
        <v>23</v>
      </c>
      <c r="E115" s="16" t="s">
        <v>123</v>
      </c>
      <c r="F115" s="16" t="s">
        <v>42</v>
      </c>
      <c r="G115" s="16" t="s">
        <v>171</v>
      </c>
      <c r="H115" s="16" t="s">
        <v>172</v>
      </c>
      <c r="I115" s="17" t="s">
        <v>15</v>
      </c>
      <c r="J115" s="15" t="s">
        <v>16</v>
      </c>
      <c r="K115" s="36">
        <v>97230</v>
      </c>
      <c r="L115" s="14" t="s">
        <v>174</v>
      </c>
      <c r="M115" s="9">
        <v>22365</v>
      </c>
    </row>
    <row r="116" spans="1:15" x14ac:dyDescent="0.25">
      <c r="A116" s="1">
        <v>2230</v>
      </c>
      <c r="B116" s="1" t="s">
        <v>643</v>
      </c>
      <c r="C116" s="1">
        <v>180103</v>
      </c>
      <c r="D116" s="16" t="s">
        <v>23</v>
      </c>
      <c r="E116" s="16" t="s">
        <v>123</v>
      </c>
      <c r="F116" s="16" t="s">
        <v>42</v>
      </c>
      <c r="G116" s="16" t="s">
        <v>171</v>
      </c>
      <c r="H116" s="16" t="s">
        <v>172</v>
      </c>
      <c r="I116" s="17" t="s">
        <v>15</v>
      </c>
      <c r="J116" s="15" t="s">
        <v>16</v>
      </c>
      <c r="K116" s="36">
        <v>97230</v>
      </c>
      <c r="L116" s="14" t="s">
        <v>173</v>
      </c>
      <c r="M116" s="9">
        <v>4349</v>
      </c>
    </row>
    <row r="117" spans="1:15" x14ac:dyDescent="0.25">
      <c r="A117" s="1">
        <v>2230</v>
      </c>
      <c r="B117" s="1" t="s">
        <v>643</v>
      </c>
      <c r="C117" s="1">
        <v>180107</v>
      </c>
      <c r="D117" s="16" t="s">
        <v>23</v>
      </c>
      <c r="E117" s="16" t="s">
        <v>123</v>
      </c>
      <c r="F117" s="16" t="s">
        <v>42</v>
      </c>
      <c r="G117" s="16" t="s">
        <v>171</v>
      </c>
      <c r="H117" s="16" t="s">
        <v>172</v>
      </c>
      <c r="I117" s="15" t="s">
        <v>15</v>
      </c>
      <c r="J117" s="15" t="s">
        <v>16</v>
      </c>
      <c r="K117" s="36">
        <v>97230</v>
      </c>
      <c r="L117" s="14" t="s">
        <v>173</v>
      </c>
      <c r="M117" s="9">
        <v>14411</v>
      </c>
    </row>
    <row r="118" spans="1:15" x14ac:dyDescent="0.25">
      <c r="A118" s="1">
        <v>2230</v>
      </c>
      <c r="B118" s="1" t="s">
        <v>643</v>
      </c>
      <c r="C118" s="1">
        <v>180338</v>
      </c>
      <c r="D118" s="16" t="s">
        <v>135</v>
      </c>
      <c r="E118" s="16" t="s">
        <v>22</v>
      </c>
      <c r="F118" s="16" t="s">
        <v>41</v>
      </c>
      <c r="G118" s="19" t="s">
        <v>132</v>
      </c>
      <c r="H118" s="1" t="s">
        <v>133</v>
      </c>
      <c r="I118" s="1" t="s">
        <v>15</v>
      </c>
      <c r="J118" s="1" t="s">
        <v>16</v>
      </c>
      <c r="K118" s="14">
        <v>97215</v>
      </c>
      <c r="L118" s="14" t="s">
        <v>134</v>
      </c>
      <c r="M118" s="9">
        <v>1000</v>
      </c>
    </row>
    <row r="119" spans="1:15" x14ac:dyDescent="0.25">
      <c r="A119" s="1">
        <v>2230</v>
      </c>
      <c r="B119" s="1" t="s">
        <v>643</v>
      </c>
      <c r="C119" s="1">
        <v>180338</v>
      </c>
      <c r="D119" s="16" t="s">
        <v>135</v>
      </c>
      <c r="E119" s="16" t="s">
        <v>22</v>
      </c>
      <c r="F119" s="16" t="s">
        <v>41</v>
      </c>
      <c r="G119" s="16" t="s">
        <v>132</v>
      </c>
      <c r="H119" s="16" t="s">
        <v>590</v>
      </c>
      <c r="I119" s="15" t="s">
        <v>15</v>
      </c>
      <c r="J119" s="15" t="s">
        <v>16</v>
      </c>
      <c r="K119" s="36">
        <v>97215</v>
      </c>
      <c r="L119" s="14" t="s">
        <v>134</v>
      </c>
      <c r="M119" s="10">
        <v>1000</v>
      </c>
    </row>
    <row r="120" spans="1:15" x14ac:dyDescent="0.25">
      <c r="A120" s="1">
        <v>2230</v>
      </c>
      <c r="B120" s="1" t="s">
        <v>643</v>
      </c>
      <c r="C120" s="60" t="s">
        <v>549</v>
      </c>
      <c r="D120" t="s">
        <v>550</v>
      </c>
      <c r="E120" t="s">
        <v>551</v>
      </c>
      <c r="F120" t="s">
        <v>42</v>
      </c>
      <c r="G120" s="56" t="s">
        <v>552</v>
      </c>
      <c r="H120" s="56" t="s">
        <v>553</v>
      </c>
      <c r="I120" s="56" t="s">
        <v>308</v>
      </c>
      <c r="J120" s="56" t="s">
        <v>16</v>
      </c>
      <c r="K120" s="66">
        <v>97141</v>
      </c>
      <c r="L120" s="66" t="s">
        <v>532</v>
      </c>
      <c r="M120" s="9">
        <v>600</v>
      </c>
      <c r="N120"/>
      <c r="O120">
        <v>600</v>
      </c>
    </row>
    <row r="121" spans="1:15" x14ac:dyDescent="0.25">
      <c r="A121" s="1">
        <v>2230</v>
      </c>
      <c r="B121" s="1" t="s">
        <v>643</v>
      </c>
      <c r="C121" s="1">
        <v>180565</v>
      </c>
      <c r="D121" s="16" t="s">
        <v>386</v>
      </c>
      <c r="E121" s="16" t="s">
        <v>22</v>
      </c>
      <c r="F121" s="17" t="s">
        <v>42</v>
      </c>
      <c r="G121" s="17" t="s">
        <v>387</v>
      </c>
      <c r="H121" s="17" t="s">
        <v>388</v>
      </c>
      <c r="I121" s="15" t="s">
        <v>15</v>
      </c>
      <c r="J121" s="15" t="s">
        <v>16</v>
      </c>
      <c r="K121" s="36">
        <v>97223</v>
      </c>
      <c r="L121" s="14" t="s">
        <v>134</v>
      </c>
      <c r="M121" s="10">
        <v>64400</v>
      </c>
    </row>
    <row r="122" spans="1:15" x14ac:dyDescent="0.25">
      <c r="A122" s="1">
        <v>2230</v>
      </c>
      <c r="B122" s="1" t="s">
        <v>643</v>
      </c>
      <c r="C122" s="1">
        <v>181842</v>
      </c>
      <c r="D122" s="16" t="s">
        <v>386</v>
      </c>
      <c r="E122" s="16" t="s">
        <v>22</v>
      </c>
      <c r="F122" s="17" t="s">
        <v>42</v>
      </c>
      <c r="G122" s="17" t="s">
        <v>387</v>
      </c>
      <c r="H122" s="17" t="s">
        <v>388</v>
      </c>
      <c r="I122" s="15" t="s">
        <v>15</v>
      </c>
      <c r="J122" s="15" t="s">
        <v>16</v>
      </c>
      <c r="K122" s="36">
        <v>97223</v>
      </c>
      <c r="L122" s="14" t="s">
        <v>389</v>
      </c>
      <c r="M122" s="10">
        <v>4000</v>
      </c>
    </row>
    <row r="123" spans="1:15" x14ac:dyDescent="0.25">
      <c r="A123" s="1">
        <v>2230</v>
      </c>
      <c r="B123" s="1" t="s">
        <v>643</v>
      </c>
      <c r="C123" s="1">
        <v>180562</v>
      </c>
      <c r="D123" s="16" t="s">
        <v>243</v>
      </c>
      <c r="E123" s="17" t="s">
        <v>56</v>
      </c>
      <c r="F123" s="17" t="s">
        <v>42</v>
      </c>
      <c r="G123" s="1" t="s">
        <v>273</v>
      </c>
      <c r="H123" s="1" t="s">
        <v>274</v>
      </c>
      <c r="I123" s="1" t="s">
        <v>275</v>
      </c>
      <c r="J123" s="1" t="s">
        <v>276</v>
      </c>
      <c r="K123" s="14">
        <v>99835</v>
      </c>
      <c r="L123" s="14" t="s">
        <v>20</v>
      </c>
      <c r="M123" s="10">
        <v>5000</v>
      </c>
    </row>
    <row r="124" spans="1:15" x14ac:dyDescent="0.25">
      <c r="A124" s="1">
        <v>2230</v>
      </c>
      <c r="B124" s="1" t="s">
        <v>643</v>
      </c>
      <c r="C124" s="1">
        <v>180768</v>
      </c>
      <c r="D124" s="1" t="s">
        <v>280</v>
      </c>
      <c r="E124" s="15" t="s">
        <v>56</v>
      </c>
      <c r="F124" s="15" t="s">
        <v>41</v>
      </c>
      <c r="G124" s="1" t="s">
        <v>277</v>
      </c>
      <c r="H124" s="1" t="s">
        <v>278</v>
      </c>
      <c r="I124" s="1" t="s">
        <v>279</v>
      </c>
      <c r="J124" s="1" t="s">
        <v>16</v>
      </c>
      <c r="K124" s="14">
        <v>97116</v>
      </c>
      <c r="L124" s="14" t="s">
        <v>20</v>
      </c>
      <c r="M124" s="10">
        <v>5000</v>
      </c>
    </row>
    <row r="125" spans="1:15" x14ac:dyDescent="0.25">
      <c r="A125" s="1">
        <v>2230</v>
      </c>
      <c r="B125" s="1" t="s">
        <v>643</v>
      </c>
      <c r="C125" s="1">
        <v>180345</v>
      </c>
      <c r="D125" s="1" t="s">
        <v>442</v>
      </c>
      <c r="E125" s="1" t="s">
        <v>56</v>
      </c>
      <c r="F125" s="1" t="s">
        <v>42</v>
      </c>
      <c r="G125" s="1" t="s">
        <v>443</v>
      </c>
      <c r="H125" s="1" t="s">
        <v>444</v>
      </c>
      <c r="I125" s="1" t="s">
        <v>30</v>
      </c>
      <c r="J125" s="1" t="s">
        <v>16</v>
      </c>
      <c r="K125" s="14">
        <v>97008</v>
      </c>
      <c r="L125" s="14" t="s">
        <v>445</v>
      </c>
      <c r="M125" s="10">
        <v>53000</v>
      </c>
    </row>
    <row r="126" spans="1:15" x14ac:dyDescent="0.25">
      <c r="A126" s="1">
        <v>2230</v>
      </c>
      <c r="B126" s="1" t="s">
        <v>643</v>
      </c>
      <c r="C126" s="1">
        <v>180115</v>
      </c>
      <c r="D126" s="16" t="s">
        <v>139</v>
      </c>
      <c r="E126" s="16" t="s">
        <v>56</v>
      </c>
      <c r="F126" s="16" t="s">
        <v>21</v>
      </c>
      <c r="G126" s="19" t="s">
        <v>136</v>
      </c>
      <c r="H126" s="1" t="s">
        <v>137</v>
      </c>
      <c r="I126" s="1" t="s">
        <v>15</v>
      </c>
      <c r="J126" s="1" t="s">
        <v>16</v>
      </c>
      <c r="K126" s="14" t="s">
        <v>138</v>
      </c>
      <c r="L126" s="14" t="s">
        <v>20</v>
      </c>
      <c r="M126" s="9">
        <v>3280</v>
      </c>
    </row>
    <row r="127" spans="1:15" x14ac:dyDescent="0.25">
      <c r="A127" s="1">
        <v>2230</v>
      </c>
      <c r="B127" s="1" t="s">
        <v>643</v>
      </c>
      <c r="C127" s="1">
        <v>180158</v>
      </c>
      <c r="D127" s="16" t="s">
        <v>585</v>
      </c>
      <c r="E127" s="16" t="s">
        <v>123</v>
      </c>
      <c r="F127" s="16" t="s">
        <v>41</v>
      </c>
      <c r="G127" s="16" t="s">
        <v>586</v>
      </c>
      <c r="H127" s="16" t="s">
        <v>587</v>
      </c>
      <c r="I127" s="16" t="s">
        <v>30</v>
      </c>
      <c r="J127" s="16" t="s">
        <v>16</v>
      </c>
      <c r="K127" s="36">
        <v>97124</v>
      </c>
      <c r="L127" s="14" t="s">
        <v>20</v>
      </c>
      <c r="M127" s="10">
        <v>412.5</v>
      </c>
    </row>
    <row r="128" spans="1:15" x14ac:dyDescent="0.25">
      <c r="A128" s="1">
        <v>2230</v>
      </c>
      <c r="B128" s="1" t="s">
        <v>643</v>
      </c>
      <c r="C128" s="1">
        <v>180442</v>
      </c>
      <c r="D128" s="16" t="s">
        <v>607</v>
      </c>
      <c r="E128" s="16" t="s">
        <v>135</v>
      </c>
      <c r="F128" s="16" t="s">
        <v>41</v>
      </c>
      <c r="G128" s="16" t="s">
        <v>608</v>
      </c>
      <c r="H128" s="11" t="s">
        <v>609</v>
      </c>
      <c r="I128" s="13" t="s">
        <v>15</v>
      </c>
      <c r="J128" s="1" t="s">
        <v>16</v>
      </c>
      <c r="K128" s="14">
        <v>97229</v>
      </c>
      <c r="L128" s="14" t="s">
        <v>20</v>
      </c>
      <c r="M128" s="10">
        <v>3899.39</v>
      </c>
    </row>
    <row r="129" spans="1:15" x14ac:dyDescent="0.25">
      <c r="A129" s="1">
        <v>2230</v>
      </c>
      <c r="B129" s="1" t="s">
        <v>643</v>
      </c>
      <c r="C129" s="1">
        <v>180438</v>
      </c>
      <c r="D129" s="17" t="s">
        <v>599</v>
      </c>
      <c r="E129" s="17" t="s">
        <v>22</v>
      </c>
      <c r="F129" s="15" t="s">
        <v>42</v>
      </c>
      <c r="G129" s="15" t="s">
        <v>600</v>
      </c>
      <c r="H129" s="15" t="s">
        <v>601</v>
      </c>
      <c r="I129" s="15" t="s">
        <v>261</v>
      </c>
      <c r="J129" s="15" t="s">
        <v>16</v>
      </c>
      <c r="K129" s="45">
        <v>94612</v>
      </c>
      <c r="L129" s="14" t="s">
        <v>602</v>
      </c>
      <c r="M129" s="10">
        <v>15000</v>
      </c>
    </row>
    <row r="130" spans="1:15" x14ac:dyDescent="0.25">
      <c r="A130" s="1">
        <v>2230</v>
      </c>
      <c r="B130" s="1" t="s">
        <v>643</v>
      </c>
      <c r="C130" s="1">
        <v>180100</v>
      </c>
      <c r="D130" s="37" t="s">
        <v>61</v>
      </c>
      <c r="E130" s="37" t="s">
        <v>24</v>
      </c>
      <c r="F130" s="37" t="s">
        <v>21</v>
      </c>
      <c r="G130" s="37" t="s">
        <v>175</v>
      </c>
      <c r="H130" s="38" t="s">
        <v>176</v>
      </c>
      <c r="I130" s="38" t="s">
        <v>160</v>
      </c>
      <c r="J130" s="38" t="s">
        <v>16</v>
      </c>
      <c r="K130" s="39">
        <v>97223</v>
      </c>
      <c r="L130" s="14" t="s">
        <v>20</v>
      </c>
      <c r="M130" s="9">
        <v>67980</v>
      </c>
    </row>
    <row r="131" spans="1:15" x14ac:dyDescent="0.25">
      <c r="A131" s="1">
        <v>2230</v>
      </c>
      <c r="B131" s="1" t="s">
        <v>643</v>
      </c>
      <c r="C131" s="1">
        <v>180267</v>
      </c>
      <c r="D131" s="37" t="s">
        <v>61</v>
      </c>
      <c r="E131" s="37" t="s">
        <v>24</v>
      </c>
      <c r="F131" s="37" t="s">
        <v>21</v>
      </c>
      <c r="G131" s="37" t="s">
        <v>175</v>
      </c>
      <c r="H131" s="38" t="s">
        <v>176</v>
      </c>
      <c r="I131" s="38" t="s">
        <v>160</v>
      </c>
      <c r="J131" s="38" t="s">
        <v>16</v>
      </c>
      <c r="K131" s="39">
        <v>97223</v>
      </c>
      <c r="L131" s="14" t="s">
        <v>177</v>
      </c>
      <c r="M131" s="9">
        <v>52380</v>
      </c>
      <c r="N131" s="2">
        <v>3914.76</v>
      </c>
      <c r="O131" s="2">
        <f>M131+N131</f>
        <v>56294.76</v>
      </c>
    </row>
    <row r="132" spans="1:15" x14ac:dyDescent="0.25">
      <c r="A132" s="1">
        <v>2230</v>
      </c>
      <c r="B132" s="1" t="s">
        <v>643</v>
      </c>
      <c r="C132" s="1">
        <v>180268</v>
      </c>
      <c r="D132" s="37" t="s">
        <v>61</v>
      </c>
      <c r="E132" s="37" t="s">
        <v>24</v>
      </c>
      <c r="F132" s="37" t="s">
        <v>21</v>
      </c>
      <c r="G132" s="37" t="s">
        <v>175</v>
      </c>
      <c r="H132" s="38" t="s">
        <v>176</v>
      </c>
      <c r="I132" s="38" t="s">
        <v>160</v>
      </c>
      <c r="J132" s="38" t="s">
        <v>16</v>
      </c>
      <c r="K132" s="39">
        <v>97223</v>
      </c>
      <c r="L132" s="14" t="s">
        <v>20</v>
      </c>
      <c r="M132" s="9">
        <v>36924</v>
      </c>
    </row>
    <row r="133" spans="1:15" x14ac:dyDescent="0.25">
      <c r="A133" s="1">
        <v>2230</v>
      </c>
      <c r="B133" s="1" t="s">
        <v>643</v>
      </c>
      <c r="C133" s="1">
        <v>180269</v>
      </c>
      <c r="D133" s="37" t="s">
        <v>61</v>
      </c>
      <c r="E133" s="37" t="s">
        <v>24</v>
      </c>
      <c r="F133" s="37" t="s">
        <v>21</v>
      </c>
      <c r="G133" s="37" t="s">
        <v>175</v>
      </c>
      <c r="H133" s="38" t="s">
        <v>176</v>
      </c>
      <c r="I133" s="38" t="s">
        <v>160</v>
      </c>
      <c r="J133" s="38" t="s">
        <v>16</v>
      </c>
      <c r="K133" s="39">
        <v>97223</v>
      </c>
      <c r="L133" s="14" t="s">
        <v>20</v>
      </c>
      <c r="M133" s="9">
        <v>23640</v>
      </c>
    </row>
    <row r="134" spans="1:15" x14ac:dyDescent="0.25">
      <c r="A134" s="1">
        <v>2230</v>
      </c>
      <c r="B134" s="1" t="s">
        <v>643</v>
      </c>
      <c r="C134" s="1">
        <v>180271</v>
      </c>
      <c r="D134" s="37" t="s">
        <v>61</v>
      </c>
      <c r="E134" s="37" t="s">
        <v>24</v>
      </c>
      <c r="F134" s="37" t="s">
        <v>21</v>
      </c>
      <c r="G134" s="37" t="s">
        <v>175</v>
      </c>
      <c r="H134" s="38" t="s">
        <v>176</v>
      </c>
      <c r="I134" s="38" t="s">
        <v>160</v>
      </c>
      <c r="J134" s="38" t="s">
        <v>16</v>
      </c>
      <c r="K134" s="39">
        <v>97223</v>
      </c>
      <c r="L134" s="14" t="s">
        <v>20</v>
      </c>
      <c r="M134" s="9">
        <v>18684</v>
      </c>
    </row>
    <row r="135" spans="1:15" x14ac:dyDescent="0.25">
      <c r="A135" s="1">
        <v>2230</v>
      </c>
      <c r="B135" s="1" t="s">
        <v>643</v>
      </c>
      <c r="C135" s="1">
        <v>180272</v>
      </c>
      <c r="D135" s="37" t="s">
        <v>61</v>
      </c>
      <c r="E135" s="37" t="s">
        <v>24</v>
      </c>
      <c r="F135" s="37" t="s">
        <v>21</v>
      </c>
      <c r="G135" s="37" t="s">
        <v>175</v>
      </c>
      <c r="H135" s="38" t="s">
        <v>176</v>
      </c>
      <c r="I135" s="38" t="s">
        <v>160</v>
      </c>
      <c r="J135" s="38" t="s">
        <v>16</v>
      </c>
      <c r="K135" s="39">
        <v>97223</v>
      </c>
      <c r="L135" s="14" t="s">
        <v>20</v>
      </c>
      <c r="M135" s="9">
        <v>17700</v>
      </c>
    </row>
    <row r="136" spans="1:15" x14ac:dyDescent="0.25">
      <c r="A136" s="1">
        <v>2230</v>
      </c>
      <c r="B136" s="1" t="s">
        <v>643</v>
      </c>
      <c r="C136" s="1">
        <v>180273</v>
      </c>
      <c r="D136" s="37" t="s">
        <v>61</v>
      </c>
      <c r="E136" s="37" t="s">
        <v>24</v>
      </c>
      <c r="F136" s="37" t="s">
        <v>21</v>
      </c>
      <c r="G136" s="37" t="s">
        <v>175</v>
      </c>
      <c r="H136" s="38" t="s">
        <v>176</v>
      </c>
      <c r="I136" s="38" t="s">
        <v>160</v>
      </c>
      <c r="J136" s="38" t="s">
        <v>16</v>
      </c>
      <c r="K136" s="39">
        <v>97223</v>
      </c>
      <c r="L136" s="14" t="s">
        <v>20</v>
      </c>
      <c r="M136" s="9">
        <v>9354</v>
      </c>
    </row>
    <row r="137" spans="1:15" x14ac:dyDescent="0.25">
      <c r="A137" s="1">
        <v>2230</v>
      </c>
      <c r="B137" s="1" t="s">
        <v>643</v>
      </c>
      <c r="C137" s="1">
        <v>181675</v>
      </c>
      <c r="D137" s="1" t="s">
        <v>324</v>
      </c>
      <c r="E137" s="16" t="s">
        <v>47</v>
      </c>
      <c r="F137" s="17" t="s">
        <v>42</v>
      </c>
      <c r="G137" s="1" t="s">
        <v>338</v>
      </c>
      <c r="H137" s="1" t="s">
        <v>330</v>
      </c>
      <c r="I137" s="1" t="s">
        <v>331</v>
      </c>
      <c r="J137" s="1" t="s">
        <v>16</v>
      </c>
      <c r="K137" s="14">
        <v>97136</v>
      </c>
      <c r="L137" s="14" t="s">
        <v>325</v>
      </c>
      <c r="M137" s="10">
        <v>10500</v>
      </c>
    </row>
    <row r="138" spans="1:15" x14ac:dyDescent="0.25">
      <c r="A138" s="1">
        <v>2230</v>
      </c>
      <c r="B138" s="1" t="s">
        <v>643</v>
      </c>
      <c r="C138" s="65">
        <v>181336</v>
      </c>
      <c r="D138" s="1" t="s">
        <v>481</v>
      </c>
      <c r="E138" s="16" t="s">
        <v>47</v>
      </c>
      <c r="F138" s="16" t="s">
        <v>42</v>
      </c>
      <c r="G138" t="s">
        <v>622</v>
      </c>
      <c r="H138" s="1" t="s">
        <v>642</v>
      </c>
      <c r="I138" s="1" t="s">
        <v>331</v>
      </c>
      <c r="J138" s="1" t="s">
        <v>16</v>
      </c>
      <c r="K138" s="14">
        <v>97136</v>
      </c>
      <c r="L138" s="14" t="s">
        <v>20</v>
      </c>
      <c r="M138" s="9">
        <v>2750</v>
      </c>
    </row>
    <row r="139" spans="1:15" x14ac:dyDescent="0.25">
      <c r="A139" s="1">
        <v>2230</v>
      </c>
      <c r="B139" s="1" t="s">
        <v>643</v>
      </c>
      <c r="C139" s="65">
        <v>181335</v>
      </c>
      <c r="D139" s="1" t="s">
        <v>481</v>
      </c>
      <c r="E139" s="16" t="s">
        <v>47</v>
      </c>
      <c r="F139" s="16" t="s">
        <v>42</v>
      </c>
      <c r="G139" t="s">
        <v>629</v>
      </c>
      <c r="H139" s="1" t="s">
        <v>640</v>
      </c>
      <c r="I139" s="1" t="s">
        <v>641</v>
      </c>
      <c r="J139" s="1" t="s">
        <v>16</v>
      </c>
      <c r="K139" s="14">
        <v>97112</v>
      </c>
      <c r="L139" s="14" t="s">
        <v>20</v>
      </c>
      <c r="M139" s="9">
        <v>500</v>
      </c>
    </row>
    <row r="140" spans="1:15" x14ac:dyDescent="0.25">
      <c r="A140" s="1">
        <v>2230</v>
      </c>
      <c r="B140" s="1" t="s">
        <v>643</v>
      </c>
      <c r="C140" s="1">
        <v>180135</v>
      </c>
      <c r="D140" s="1" t="s">
        <v>43</v>
      </c>
      <c r="E140" s="1" t="s">
        <v>22</v>
      </c>
      <c r="F140" s="1" t="s">
        <v>42</v>
      </c>
      <c r="G140" t="s">
        <v>37</v>
      </c>
      <c r="H140" s="1" t="s">
        <v>38</v>
      </c>
      <c r="I140" s="1" t="s">
        <v>39</v>
      </c>
      <c r="J140" s="1" t="s">
        <v>16</v>
      </c>
      <c r="K140" s="14">
        <v>97103</v>
      </c>
      <c r="L140" s="14" t="s">
        <v>20</v>
      </c>
      <c r="M140" s="9">
        <v>4800</v>
      </c>
    </row>
    <row r="141" spans="1:15" x14ac:dyDescent="0.25">
      <c r="A141" s="1">
        <v>2230</v>
      </c>
      <c r="B141" s="1" t="s">
        <v>643</v>
      </c>
      <c r="C141" s="1">
        <v>180219</v>
      </c>
      <c r="D141" s="24" t="s">
        <v>43</v>
      </c>
      <c r="E141" s="16" t="s">
        <v>22</v>
      </c>
      <c r="F141" s="16" t="s">
        <v>42</v>
      </c>
      <c r="G141" s="17" t="s">
        <v>588</v>
      </c>
      <c r="H141" s="38" t="s">
        <v>589</v>
      </c>
      <c r="I141" s="38" t="s">
        <v>15</v>
      </c>
      <c r="J141" s="38" t="s">
        <v>16</v>
      </c>
      <c r="K141" s="39">
        <v>97229</v>
      </c>
      <c r="L141" s="14" t="s">
        <v>385</v>
      </c>
      <c r="M141" s="10">
        <v>500</v>
      </c>
    </row>
    <row r="142" spans="1:15" x14ac:dyDescent="0.25">
      <c r="A142" s="1">
        <v>2230</v>
      </c>
      <c r="B142" s="1" t="s">
        <v>643</v>
      </c>
      <c r="C142" s="1">
        <v>180062</v>
      </c>
      <c r="D142" s="1" t="s">
        <v>23</v>
      </c>
      <c r="E142" s="1" t="s">
        <v>24</v>
      </c>
      <c r="F142" s="1" t="s">
        <v>21</v>
      </c>
      <c r="G142" s="19" t="s">
        <v>65</v>
      </c>
      <c r="H142" s="1" t="s">
        <v>66</v>
      </c>
      <c r="I142" s="1" t="s">
        <v>67</v>
      </c>
      <c r="J142" s="1" t="s">
        <v>31</v>
      </c>
      <c r="K142" s="14">
        <v>97220</v>
      </c>
      <c r="L142" s="14" t="s">
        <v>178</v>
      </c>
      <c r="M142" s="9">
        <v>20100</v>
      </c>
    </row>
    <row r="143" spans="1:15" x14ac:dyDescent="0.25">
      <c r="A143" s="1">
        <v>2230</v>
      </c>
      <c r="B143" s="1" t="s">
        <v>643</v>
      </c>
      <c r="C143" s="1" t="s">
        <v>494</v>
      </c>
      <c r="D143" s="1" t="s">
        <v>23</v>
      </c>
      <c r="E143" s="1" t="s">
        <v>24</v>
      </c>
      <c r="F143" s="1" t="s">
        <v>21</v>
      </c>
      <c r="G143" s="19" t="s">
        <v>65</v>
      </c>
      <c r="H143" s="1" t="s">
        <v>66</v>
      </c>
      <c r="I143" s="1" t="s">
        <v>67</v>
      </c>
      <c r="J143" s="1" t="s">
        <v>31</v>
      </c>
      <c r="K143" s="14">
        <v>97220</v>
      </c>
      <c r="L143" s="14" t="s">
        <v>20</v>
      </c>
      <c r="M143" s="9">
        <v>790</v>
      </c>
    </row>
    <row r="144" spans="1:15" x14ac:dyDescent="0.25">
      <c r="A144" s="1">
        <v>2230</v>
      </c>
      <c r="B144" s="1" t="s">
        <v>643</v>
      </c>
      <c r="C144" s="1">
        <v>180550</v>
      </c>
      <c r="D144" s="1" t="s">
        <v>390</v>
      </c>
      <c r="E144" s="16" t="s">
        <v>22</v>
      </c>
      <c r="F144" s="17" t="s">
        <v>42</v>
      </c>
      <c r="G144" s="1" t="s">
        <v>391</v>
      </c>
      <c r="H144" s="1" t="s">
        <v>392</v>
      </c>
      <c r="I144" s="1" t="s">
        <v>308</v>
      </c>
      <c r="J144" s="1" t="s">
        <v>16</v>
      </c>
      <c r="K144" s="14">
        <v>97141</v>
      </c>
      <c r="L144" s="14" t="s">
        <v>393</v>
      </c>
      <c r="M144" s="10">
        <v>96620</v>
      </c>
    </row>
    <row r="145" spans="1:13" x14ac:dyDescent="0.25">
      <c r="A145" s="1">
        <v>2230</v>
      </c>
      <c r="B145" s="1" t="s">
        <v>643</v>
      </c>
      <c r="C145" s="1">
        <v>181011</v>
      </c>
      <c r="D145" s="16" t="s">
        <v>48</v>
      </c>
      <c r="E145" s="16" t="s">
        <v>56</v>
      </c>
      <c r="F145" s="17" t="s">
        <v>42</v>
      </c>
      <c r="G145" s="1" t="s">
        <v>446</v>
      </c>
      <c r="H145" s="1" t="s">
        <v>447</v>
      </c>
      <c r="I145" s="1" t="s">
        <v>448</v>
      </c>
      <c r="J145" s="1" t="s">
        <v>16</v>
      </c>
      <c r="K145" s="14">
        <v>97034</v>
      </c>
      <c r="L145" s="14" t="s">
        <v>20</v>
      </c>
      <c r="M145" s="10">
        <v>155413</v>
      </c>
    </row>
    <row r="146" spans="1:13" x14ac:dyDescent="0.25">
      <c r="A146" s="1">
        <v>2230</v>
      </c>
      <c r="B146" s="1" t="s">
        <v>643</v>
      </c>
      <c r="C146" s="1" t="s">
        <v>284</v>
      </c>
      <c r="D146" s="1" t="s">
        <v>222</v>
      </c>
      <c r="E146" s="1" t="s">
        <v>47</v>
      </c>
      <c r="F146" s="1" t="s">
        <v>42</v>
      </c>
      <c r="G146" s="1" t="s">
        <v>281</v>
      </c>
      <c r="H146" s="1" t="s">
        <v>282</v>
      </c>
      <c r="I146" s="1" t="s">
        <v>283</v>
      </c>
      <c r="J146" s="1" t="s">
        <v>16</v>
      </c>
      <c r="K146" s="14">
        <v>97601</v>
      </c>
      <c r="L146" s="14" t="s">
        <v>20</v>
      </c>
      <c r="M146" s="10">
        <v>43250</v>
      </c>
    </row>
    <row r="147" spans="1:13" x14ac:dyDescent="0.25">
      <c r="A147" s="1">
        <v>2230</v>
      </c>
      <c r="B147" s="1" t="s">
        <v>643</v>
      </c>
      <c r="C147" s="1">
        <v>180457</v>
      </c>
      <c r="D147" s="16" t="s">
        <v>23</v>
      </c>
      <c r="E147" s="11" t="s">
        <v>24</v>
      </c>
      <c r="F147" s="11" t="s">
        <v>42</v>
      </c>
      <c r="G147" s="1" t="s">
        <v>25</v>
      </c>
      <c r="H147" s="13" t="s">
        <v>26</v>
      </c>
      <c r="I147" s="13" t="s">
        <v>27</v>
      </c>
      <c r="J147" s="13" t="s">
        <v>16</v>
      </c>
      <c r="K147" s="12">
        <v>97070</v>
      </c>
      <c r="L147" s="14" t="s">
        <v>78</v>
      </c>
      <c r="M147" s="9">
        <v>810</v>
      </c>
    </row>
    <row r="148" spans="1:13" x14ac:dyDescent="0.25">
      <c r="A148" s="1">
        <v>2230</v>
      </c>
      <c r="B148" s="1" t="s">
        <v>643</v>
      </c>
      <c r="C148" s="1">
        <v>180060</v>
      </c>
      <c r="D148" s="1" t="s">
        <v>490</v>
      </c>
      <c r="E148" s="17" t="s">
        <v>24</v>
      </c>
      <c r="F148" s="37" t="s">
        <v>21</v>
      </c>
      <c r="G148" s="1" t="s">
        <v>487</v>
      </c>
      <c r="H148" s="1" t="s">
        <v>488</v>
      </c>
      <c r="I148" s="1" t="s">
        <v>30</v>
      </c>
      <c r="J148" s="1" t="s">
        <v>16</v>
      </c>
      <c r="K148" s="14">
        <v>97124</v>
      </c>
      <c r="L148" s="14" t="s">
        <v>20</v>
      </c>
      <c r="M148" s="10">
        <v>8880</v>
      </c>
    </row>
    <row r="149" spans="1:13" x14ac:dyDescent="0.25">
      <c r="A149" s="1">
        <v>2230</v>
      </c>
      <c r="B149" s="1" t="s">
        <v>643</v>
      </c>
      <c r="C149" s="1">
        <v>180061</v>
      </c>
      <c r="D149" s="1" t="s">
        <v>490</v>
      </c>
      <c r="E149" s="17" t="s">
        <v>24</v>
      </c>
      <c r="F149" s="37" t="s">
        <v>21</v>
      </c>
      <c r="G149" s="1" t="s">
        <v>487</v>
      </c>
      <c r="H149" s="1" t="s">
        <v>488</v>
      </c>
      <c r="I149" s="1" t="s">
        <v>30</v>
      </c>
      <c r="J149" s="1" t="s">
        <v>16</v>
      </c>
      <c r="K149" s="14">
        <v>97124</v>
      </c>
      <c r="L149" s="14" t="s">
        <v>20</v>
      </c>
      <c r="M149" s="10">
        <v>3060</v>
      </c>
    </row>
    <row r="150" spans="1:13" x14ac:dyDescent="0.25">
      <c r="A150" s="1">
        <v>2230</v>
      </c>
      <c r="B150" s="1" t="s">
        <v>643</v>
      </c>
      <c r="C150" s="1">
        <v>180098</v>
      </c>
      <c r="D150" s="17" t="s">
        <v>179</v>
      </c>
      <c r="E150" s="17" t="s">
        <v>24</v>
      </c>
      <c r="F150" s="37" t="s">
        <v>21</v>
      </c>
      <c r="G150" s="17" t="s">
        <v>180</v>
      </c>
      <c r="H150" s="38" t="s">
        <v>181</v>
      </c>
      <c r="I150" s="38" t="s">
        <v>15</v>
      </c>
      <c r="J150" s="38" t="s">
        <v>16</v>
      </c>
      <c r="K150" s="39">
        <v>97220</v>
      </c>
      <c r="L150" s="14" t="s">
        <v>178</v>
      </c>
      <c r="M150" s="9">
        <v>7455</v>
      </c>
    </row>
    <row r="151" spans="1:13" x14ac:dyDescent="0.25">
      <c r="A151" s="1">
        <v>2230</v>
      </c>
      <c r="B151" s="1" t="s">
        <v>643</v>
      </c>
      <c r="C151" s="1">
        <v>182157</v>
      </c>
      <c r="D151" s="16" t="s">
        <v>182</v>
      </c>
      <c r="E151" s="17" t="s">
        <v>24</v>
      </c>
      <c r="F151" s="37" t="s">
        <v>21</v>
      </c>
      <c r="G151" s="11" t="s">
        <v>183</v>
      </c>
      <c r="H151" s="11" t="s">
        <v>184</v>
      </c>
      <c r="I151" s="15" t="s">
        <v>185</v>
      </c>
      <c r="J151" s="15" t="s">
        <v>186</v>
      </c>
      <c r="K151" s="12">
        <v>94578</v>
      </c>
      <c r="L151" s="14" t="s">
        <v>187</v>
      </c>
      <c r="M151" s="9">
        <v>4892</v>
      </c>
    </row>
    <row r="152" spans="1:13" x14ac:dyDescent="0.25">
      <c r="A152" s="1">
        <v>2230</v>
      </c>
      <c r="B152" s="1" t="s">
        <v>643</v>
      </c>
      <c r="C152" s="1">
        <v>180834</v>
      </c>
      <c r="D152" s="16" t="s">
        <v>233</v>
      </c>
      <c r="E152" s="17" t="s">
        <v>22</v>
      </c>
      <c r="F152" s="17" t="s">
        <v>41</v>
      </c>
      <c r="G152" s="17" t="s">
        <v>285</v>
      </c>
      <c r="H152" s="15" t="s">
        <v>286</v>
      </c>
      <c r="I152" s="15" t="s">
        <v>287</v>
      </c>
      <c r="J152" s="15" t="s">
        <v>16</v>
      </c>
      <c r="K152" s="12">
        <v>97115</v>
      </c>
      <c r="L152" s="14" t="s">
        <v>20</v>
      </c>
      <c r="M152" s="10">
        <v>10000</v>
      </c>
    </row>
    <row r="153" spans="1:13" x14ac:dyDescent="0.25">
      <c r="A153" s="1">
        <v>2230</v>
      </c>
      <c r="B153" s="1" t="s">
        <v>643</v>
      </c>
      <c r="C153" s="1">
        <v>180023</v>
      </c>
      <c r="D153" s="16" t="s">
        <v>197</v>
      </c>
      <c r="E153" s="16" t="s">
        <v>56</v>
      </c>
      <c r="F153" s="16" t="s">
        <v>164</v>
      </c>
      <c r="G153" s="16" t="s">
        <v>198</v>
      </c>
      <c r="H153" s="16" t="s">
        <v>199</v>
      </c>
      <c r="I153" s="16" t="s">
        <v>200</v>
      </c>
      <c r="J153" s="44" t="s">
        <v>201</v>
      </c>
      <c r="K153" s="36">
        <v>54956</v>
      </c>
      <c r="L153" s="40" t="s">
        <v>204</v>
      </c>
      <c r="M153" s="10">
        <v>21384.6</v>
      </c>
    </row>
    <row r="154" spans="1:13" x14ac:dyDescent="0.25">
      <c r="A154" s="1">
        <v>2230</v>
      </c>
      <c r="B154" s="1" t="s">
        <v>643</v>
      </c>
      <c r="C154" s="1">
        <v>180024</v>
      </c>
      <c r="D154" s="16" t="s">
        <v>197</v>
      </c>
      <c r="E154" s="16" t="s">
        <v>56</v>
      </c>
      <c r="F154" s="16" t="s">
        <v>164</v>
      </c>
      <c r="G154" s="16" t="s">
        <v>198</v>
      </c>
      <c r="H154" s="16" t="s">
        <v>199</v>
      </c>
      <c r="I154" s="16" t="s">
        <v>200</v>
      </c>
      <c r="J154" s="44" t="s">
        <v>201</v>
      </c>
      <c r="K154" s="36">
        <v>54956</v>
      </c>
      <c r="L154" s="40" t="s">
        <v>205</v>
      </c>
      <c r="M154" s="10">
        <v>4018.18</v>
      </c>
    </row>
    <row r="155" spans="1:13" x14ac:dyDescent="0.25">
      <c r="A155" s="1">
        <v>2230</v>
      </c>
      <c r="B155" s="1" t="s">
        <v>643</v>
      </c>
      <c r="C155" s="1">
        <v>180025</v>
      </c>
      <c r="D155" s="16" t="s">
        <v>197</v>
      </c>
      <c r="E155" s="16" t="s">
        <v>56</v>
      </c>
      <c r="F155" s="16" t="s">
        <v>164</v>
      </c>
      <c r="G155" s="16" t="s">
        <v>198</v>
      </c>
      <c r="H155" s="16" t="s">
        <v>199</v>
      </c>
      <c r="I155" s="16" t="s">
        <v>200</v>
      </c>
      <c r="J155" s="44" t="s">
        <v>201</v>
      </c>
      <c r="K155" s="36">
        <v>54956</v>
      </c>
      <c r="L155" s="40" t="s">
        <v>203</v>
      </c>
      <c r="M155" s="9">
        <v>2117.16</v>
      </c>
    </row>
    <row r="156" spans="1:13" x14ac:dyDescent="0.25">
      <c r="A156" s="1">
        <v>2230</v>
      </c>
      <c r="B156" s="1" t="s">
        <v>643</v>
      </c>
      <c r="C156" s="1">
        <v>180026</v>
      </c>
      <c r="D156" s="16" t="s">
        <v>197</v>
      </c>
      <c r="E156" s="16" t="s">
        <v>56</v>
      </c>
      <c r="F156" s="16" t="s">
        <v>164</v>
      </c>
      <c r="G156" s="16" t="s">
        <v>198</v>
      </c>
      <c r="H156" s="16" t="s">
        <v>199</v>
      </c>
      <c r="I156" s="16" t="s">
        <v>200</v>
      </c>
      <c r="J156" s="44" t="s">
        <v>201</v>
      </c>
      <c r="K156" s="36">
        <v>54956</v>
      </c>
      <c r="L156" s="40" t="s">
        <v>202</v>
      </c>
      <c r="M156" s="9">
        <v>2117.16</v>
      </c>
    </row>
    <row r="157" spans="1:13" x14ac:dyDescent="0.25">
      <c r="A157" s="1">
        <v>2230</v>
      </c>
      <c r="B157" s="1" t="s">
        <v>643</v>
      </c>
      <c r="C157" s="1">
        <v>180441</v>
      </c>
      <c r="D157" s="16" t="s">
        <v>603</v>
      </c>
      <c r="E157" s="15" t="s">
        <v>47</v>
      </c>
      <c r="F157" s="15" t="s">
        <v>42</v>
      </c>
      <c r="G157" s="16" t="s">
        <v>604</v>
      </c>
      <c r="H157" s="11" t="s">
        <v>605</v>
      </c>
      <c r="I157" s="11" t="s">
        <v>15</v>
      </c>
      <c r="J157" s="11" t="s">
        <v>16</v>
      </c>
      <c r="K157" s="45">
        <v>97229</v>
      </c>
      <c r="L157" s="14" t="s">
        <v>606</v>
      </c>
      <c r="M157" s="10">
        <v>10738.56</v>
      </c>
    </row>
    <row r="158" spans="1:13" x14ac:dyDescent="0.25">
      <c r="A158" s="1">
        <v>2230</v>
      </c>
      <c r="B158" s="1" t="s">
        <v>643</v>
      </c>
      <c r="C158" s="1">
        <v>181042</v>
      </c>
      <c r="D158" s="1" t="s">
        <v>616</v>
      </c>
      <c r="E158" s="15" t="s">
        <v>47</v>
      </c>
      <c r="F158" s="15" t="s">
        <v>42</v>
      </c>
      <c r="G158" s="16" t="s">
        <v>604</v>
      </c>
      <c r="H158" s="11" t="s">
        <v>605</v>
      </c>
      <c r="I158" s="11" t="s">
        <v>15</v>
      </c>
      <c r="J158" s="11" t="s">
        <v>16</v>
      </c>
      <c r="K158" s="45">
        <v>97229</v>
      </c>
      <c r="L158" s="14" t="s">
        <v>480</v>
      </c>
      <c r="M158" s="10">
        <v>5775</v>
      </c>
    </row>
    <row r="159" spans="1:13" x14ac:dyDescent="0.25">
      <c r="A159" s="1">
        <v>2230</v>
      </c>
      <c r="B159" s="1" t="s">
        <v>643</v>
      </c>
      <c r="C159" s="1">
        <v>181556</v>
      </c>
      <c r="D159" s="16" t="s">
        <v>74</v>
      </c>
      <c r="E159" s="16" t="s">
        <v>22</v>
      </c>
      <c r="F159" s="16" t="s">
        <v>42</v>
      </c>
      <c r="G159" s="19" t="s">
        <v>140</v>
      </c>
      <c r="H159" s="1" t="s">
        <v>141</v>
      </c>
      <c r="I159" s="1" t="s">
        <v>15</v>
      </c>
      <c r="J159" s="1" t="s">
        <v>16</v>
      </c>
      <c r="K159" s="14">
        <v>97201</v>
      </c>
      <c r="L159" s="27">
        <v>43027</v>
      </c>
      <c r="M159" s="9">
        <v>2000</v>
      </c>
    </row>
    <row r="160" spans="1:13" x14ac:dyDescent="0.25">
      <c r="A160" s="1">
        <v>2230</v>
      </c>
      <c r="B160" s="1" t="s">
        <v>643</v>
      </c>
      <c r="C160" s="1">
        <v>180818</v>
      </c>
      <c r="D160" s="16" t="s">
        <v>74</v>
      </c>
      <c r="E160" s="16" t="s">
        <v>22</v>
      </c>
      <c r="F160" s="16" t="s">
        <v>42</v>
      </c>
      <c r="G160" s="19" t="s">
        <v>140</v>
      </c>
      <c r="H160" s="1" t="s">
        <v>141</v>
      </c>
      <c r="I160" s="1" t="s">
        <v>15</v>
      </c>
      <c r="J160" s="1" t="s">
        <v>16</v>
      </c>
      <c r="K160" s="14">
        <v>97201</v>
      </c>
      <c r="L160" s="27">
        <v>43027</v>
      </c>
      <c r="M160" s="10">
        <v>2000</v>
      </c>
    </row>
    <row r="161" spans="1:15" x14ac:dyDescent="0.25">
      <c r="A161" s="1">
        <v>2230</v>
      </c>
      <c r="B161" s="1" t="s">
        <v>643</v>
      </c>
      <c r="C161" s="1">
        <v>180311</v>
      </c>
      <c r="D161" s="1" t="s">
        <v>68</v>
      </c>
      <c r="E161" s="1" t="s">
        <v>69</v>
      </c>
      <c r="F161" s="1" t="s">
        <v>42</v>
      </c>
      <c r="G161" s="19" t="s">
        <v>70</v>
      </c>
      <c r="H161" s="1" t="s">
        <v>71</v>
      </c>
      <c r="I161" s="1" t="s">
        <v>72</v>
      </c>
      <c r="J161" s="1" t="s">
        <v>16</v>
      </c>
      <c r="K161" s="14">
        <v>97062</v>
      </c>
      <c r="L161" s="14" t="s">
        <v>73</v>
      </c>
      <c r="M161" s="9">
        <v>4500</v>
      </c>
    </row>
    <row r="162" spans="1:15" x14ac:dyDescent="0.25">
      <c r="A162" s="1">
        <v>2230</v>
      </c>
      <c r="B162" s="1" t="s">
        <v>643</v>
      </c>
      <c r="C162" s="1">
        <v>180038</v>
      </c>
      <c r="D162" s="1" t="s">
        <v>146</v>
      </c>
      <c r="E162" s="1" t="s">
        <v>147</v>
      </c>
      <c r="F162" s="1" t="s">
        <v>41</v>
      </c>
      <c r="G162" s="19" t="s">
        <v>143</v>
      </c>
      <c r="H162" s="1" t="s">
        <v>144</v>
      </c>
      <c r="I162" s="1" t="s">
        <v>145</v>
      </c>
      <c r="J162" s="1" t="s">
        <v>150</v>
      </c>
      <c r="K162" s="14">
        <v>32250</v>
      </c>
      <c r="L162" s="14" t="s">
        <v>20</v>
      </c>
      <c r="M162" s="9">
        <v>35000</v>
      </c>
    </row>
    <row r="163" spans="1:15" x14ac:dyDescent="0.25">
      <c r="A163" s="1">
        <v>2230</v>
      </c>
      <c r="B163" s="1" t="s">
        <v>643</v>
      </c>
      <c r="C163" s="1">
        <v>181652</v>
      </c>
      <c r="D163" s="16" t="s">
        <v>215</v>
      </c>
      <c r="E163" s="16" t="s">
        <v>47</v>
      </c>
      <c r="F163" s="17" t="s">
        <v>42</v>
      </c>
      <c r="G163" s="17" t="s">
        <v>288</v>
      </c>
      <c r="H163" s="17" t="s">
        <v>289</v>
      </c>
      <c r="I163" s="17" t="s">
        <v>290</v>
      </c>
      <c r="J163" s="17" t="s">
        <v>16</v>
      </c>
      <c r="K163" s="45">
        <v>97048</v>
      </c>
      <c r="L163" s="14" t="s">
        <v>20</v>
      </c>
      <c r="M163" s="10">
        <v>86312</v>
      </c>
    </row>
    <row r="164" spans="1:15" x14ac:dyDescent="0.25">
      <c r="A164" s="1">
        <v>2230</v>
      </c>
      <c r="B164" s="1" t="s">
        <v>643</v>
      </c>
      <c r="C164" s="1">
        <v>181916</v>
      </c>
      <c r="D164" s="1" t="s">
        <v>324</v>
      </c>
      <c r="E164" s="16" t="s">
        <v>47</v>
      </c>
      <c r="F164" s="17" t="s">
        <v>42</v>
      </c>
      <c r="G164" s="1" t="s">
        <v>288</v>
      </c>
      <c r="H164" s="1" t="s">
        <v>289</v>
      </c>
      <c r="I164" s="1" t="s">
        <v>329</v>
      </c>
      <c r="J164" s="1" t="s">
        <v>16</v>
      </c>
      <c r="K164" s="14">
        <v>97048</v>
      </c>
      <c r="L164" s="14" t="s">
        <v>325</v>
      </c>
      <c r="M164" s="10">
        <v>10500</v>
      </c>
    </row>
    <row r="165" spans="1:15" x14ac:dyDescent="0.25">
      <c r="A165" s="1">
        <v>2230</v>
      </c>
      <c r="B165" s="1" t="s">
        <v>643</v>
      </c>
      <c r="C165" s="65">
        <v>181334</v>
      </c>
      <c r="D165" s="1" t="s">
        <v>481</v>
      </c>
      <c r="E165" s="16" t="s">
        <v>47</v>
      </c>
      <c r="F165" s="16" t="s">
        <v>42</v>
      </c>
      <c r="G165" t="s">
        <v>621</v>
      </c>
      <c r="H165" s="1" t="s">
        <v>288</v>
      </c>
      <c r="I165" s="1" t="s">
        <v>289</v>
      </c>
      <c r="J165" s="1" t="s">
        <v>329</v>
      </c>
      <c r="K165" s="14">
        <v>97048</v>
      </c>
      <c r="L165" s="14" t="s">
        <v>20</v>
      </c>
      <c r="M165" s="9">
        <v>750</v>
      </c>
    </row>
    <row r="166" spans="1:15" x14ac:dyDescent="0.25">
      <c r="A166" s="1">
        <v>2230</v>
      </c>
      <c r="B166" s="1" t="s">
        <v>643</v>
      </c>
      <c r="C166" s="1">
        <v>180835</v>
      </c>
      <c r="D166" s="16" t="s">
        <v>74</v>
      </c>
      <c r="E166" s="16" t="s">
        <v>69</v>
      </c>
      <c r="F166" s="17" t="s">
        <v>22</v>
      </c>
      <c r="G166" s="17" t="s">
        <v>453</v>
      </c>
      <c r="H166" s="1" t="s">
        <v>454</v>
      </c>
      <c r="I166" s="1" t="s">
        <v>15</v>
      </c>
      <c r="J166" s="1" t="s">
        <v>16</v>
      </c>
      <c r="K166" s="14">
        <v>97203</v>
      </c>
      <c r="L166" s="14" t="s">
        <v>455</v>
      </c>
      <c r="M166" s="10">
        <v>3500</v>
      </c>
    </row>
    <row r="167" spans="1:15" x14ac:dyDescent="0.25">
      <c r="A167" s="1">
        <v>2230</v>
      </c>
      <c r="B167" s="1" t="s">
        <v>643</v>
      </c>
      <c r="C167" s="1">
        <v>181670</v>
      </c>
      <c r="D167" s="16" t="s">
        <v>74</v>
      </c>
      <c r="E167" s="16" t="s">
        <v>69</v>
      </c>
      <c r="F167" s="17" t="s">
        <v>22</v>
      </c>
      <c r="G167" s="17" t="s">
        <v>453</v>
      </c>
      <c r="H167" s="1" t="s">
        <v>454</v>
      </c>
      <c r="I167" s="1" t="s">
        <v>15</v>
      </c>
      <c r="J167" s="1" t="s">
        <v>16</v>
      </c>
      <c r="K167" s="14">
        <v>97203</v>
      </c>
      <c r="L167" s="27" t="s">
        <v>456</v>
      </c>
      <c r="M167" s="10">
        <v>3500</v>
      </c>
    </row>
    <row r="168" spans="1:15" x14ac:dyDescent="0.25">
      <c r="A168" s="1">
        <v>2230</v>
      </c>
      <c r="B168" s="1" t="s">
        <v>643</v>
      </c>
      <c r="C168" s="1">
        <v>180671</v>
      </c>
      <c r="D168" s="16" t="s">
        <v>74</v>
      </c>
      <c r="E168" s="16" t="s">
        <v>69</v>
      </c>
      <c r="F168" s="17" t="s">
        <v>22</v>
      </c>
      <c r="G168" s="17" t="s">
        <v>453</v>
      </c>
      <c r="H168" s="1" t="s">
        <v>454</v>
      </c>
      <c r="I168" s="1" t="s">
        <v>15</v>
      </c>
      <c r="J168" s="1" t="s">
        <v>16</v>
      </c>
      <c r="K168" s="14">
        <v>97203</v>
      </c>
      <c r="L168" s="14" t="s">
        <v>455</v>
      </c>
      <c r="M168" s="10">
        <v>14500</v>
      </c>
    </row>
    <row r="169" spans="1:15" x14ac:dyDescent="0.25">
      <c r="A169" s="1">
        <v>2230</v>
      </c>
      <c r="B169" s="1" t="s">
        <v>643</v>
      </c>
      <c r="C169" s="1">
        <v>180985</v>
      </c>
      <c r="D169" s="16" t="s">
        <v>233</v>
      </c>
      <c r="E169" s="17" t="s">
        <v>22</v>
      </c>
      <c r="F169" s="17" t="s">
        <v>41</v>
      </c>
      <c r="G169" s="1" t="s">
        <v>294</v>
      </c>
      <c r="H169" s="1" t="s">
        <v>295</v>
      </c>
      <c r="I169" s="1" t="s">
        <v>296</v>
      </c>
      <c r="J169" s="1" t="s">
        <v>16</v>
      </c>
      <c r="K169" s="14">
        <v>97701</v>
      </c>
      <c r="L169" s="14" t="s">
        <v>237</v>
      </c>
      <c r="M169" s="10">
        <v>10000</v>
      </c>
    </row>
    <row r="170" spans="1:15" x14ac:dyDescent="0.25">
      <c r="A170" s="1">
        <v>2230</v>
      </c>
      <c r="B170" s="1" t="s">
        <v>643</v>
      </c>
      <c r="C170" s="1">
        <v>181007</v>
      </c>
      <c r="D170" s="1" t="s">
        <v>74</v>
      </c>
      <c r="E170" s="1" t="s">
        <v>56</v>
      </c>
      <c r="F170" s="1" t="s">
        <v>41</v>
      </c>
      <c r="G170" s="19" t="s">
        <v>79</v>
      </c>
      <c r="H170" s="1" t="s">
        <v>75</v>
      </c>
      <c r="I170" s="1" t="s">
        <v>76</v>
      </c>
      <c r="J170" s="1" t="s">
        <v>31</v>
      </c>
      <c r="K170" s="14">
        <v>97034</v>
      </c>
      <c r="L170" s="14" t="s">
        <v>77</v>
      </c>
      <c r="M170" s="9">
        <v>3500</v>
      </c>
    </row>
    <row r="171" spans="1:15" x14ac:dyDescent="0.25">
      <c r="A171" s="1">
        <v>2230</v>
      </c>
      <c r="B171" s="1" t="s">
        <v>643</v>
      </c>
      <c r="C171" s="60">
        <v>180824</v>
      </c>
      <c r="D171" t="s">
        <v>569</v>
      </c>
      <c r="E171" t="s">
        <v>56</v>
      </c>
      <c r="F171" t="s">
        <v>42</v>
      </c>
      <c r="G171" s="56" t="s">
        <v>570</v>
      </c>
      <c r="H171" s="58" t="s">
        <v>571</v>
      </c>
      <c r="I171" s="58" t="s">
        <v>115</v>
      </c>
      <c r="J171" s="58" t="s">
        <v>116</v>
      </c>
      <c r="K171" s="66">
        <v>75265</v>
      </c>
      <c r="L171" s="70" t="s">
        <v>572</v>
      </c>
      <c r="M171" s="9">
        <v>6036</v>
      </c>
      <c r="N171"/>
      <c r="O171">
        <v>6036</v>
      </c>
    </row>
    <row r="172" spans="1:15" x14ac:dyDescent="0.25">
      <c r="A172" s="1">
        <v>2230</v>
      </c>
      <c r="B172" s="1" t="s">
        <v>643</v>
      </c>
      <c r="C172" s="60" t="s">
        <v>573</v>
      </c>
      <c r="D172" t="s">
        <v>574</v>
      </c>
      <c r="E172" t="s">
        <v>56</v>
      </c>
      <c r="F172" t="s">
        <v>164</v>
      </c>
      <c r="G172" s="59" t="s">
        <v>570</v>
      </c>
      <c r="H172" s="56"/>
      <c r="I172" s="56"/>
      <c r="J172" s="56"/>
      <c r="K172" s="66"/>
      <c r="L172" s="70" t="s">
        <v>575</v>
      </c>
      <c r="M172" s="62">
        <v>34890.120000000003</v>
      </c>
      <c r="N172"/>
      <c r="O172" s="51">
        <v>34890.120000000003</v>
      </c>
    </row>
    <row r="173" spans="1:15" x14ac:dyDescent="0.25">
      <c r="A173" s="1">
        <v>2230</v>
      </c>
      <c r="B173" s="1" t="s">
        <v>643</v>
      </c>
      <c r="C173" s="60">
        <v>180070</v>
      </c>
      <c r="D173" t="s">
        <v>574</v>
      </c>
      <c r="E173" t="s">
        <v>56</v>
      </c>
      <c r="F173" t="s">
        <v>164</v>
      </c>
      <c r="G173" s="53" t="s">
        <v>570</v>
      </c>
      <c r="H173" s="56"/>
      <c r="I173" s="56"/>
      <c r="J173" s="56"/>
      <c r="K173" s="66"/>
      <c r="L173" s="70" t="s">
        <v>576</v>
      </c>
      <c r="M173" s="9">
        <v>102846.24</v>
      </c>
      <c r="N173"/>
      <c r="O173" s="51">
        <v>102846.24</v>
      </c>
    </row>
    <row r="174" spans="1:15" x14ac:dyDescent="0.25">
      <c r="A174" s="1">
        <v>2230</v>
      </c>
      <c r="B174" s="1" t="s">
        <v>643</v>
      </c>
      <c r="C174" s="60">
        <v>180073</v>
      </c>
      <c r="D174" t="s">
        <v>574</v>
      </c>
      <c r="E174" t="s">
        <v>56</v>
      </c>
      <c r="F174" t="s">
        <v>164</v>
      </c>
      <c r="G174" s="59" t="s">
        <v>570</v>
      </c>
      <c r="H174" s="56"/>
      <c r="I174" s="56"/>
      <c r="J174" s="56"/>
      <c r="K174" s="66"/>
      <c r="L174" s="70" t="s">
        <v>577</v>
      </c>
      <c r="M174" s="9">
        <v>17160.84</v>
      </c>
      <c r="N174"/>
      <c r="O174" s="51">
        <v>17160.84</v>
      </c>
    </row>
    <row r="175" spans="1:15" x14ac:dyDescent="0.25">
      <c r="A175" s="1">
        <v>2230</v>
      </c>
      <c r="B175" s="1" t="s">
        <v>643</v>
      </c>
      <c r="C175" s="60">
        <v>180121</v>
      </c>
      <c r="D175" t="s">
        <v>574</v>
      </c>
      <c r="E175" t="s">
        <v>56</v>
      </c>
      <c r="F175" t="s">
        <v>164</v>
      </c>
      <c r="G175" s="53" t="s">
        <v>570</v>
      </c>
      <c r="H175" s="56"/>
      <c r="I175" s="56"/>
      <c r="J175" s="56"/>
      <c r="K175" s="66"/>
      <c r="L175" s="70" t="s">
        <v>578</v>
      </c>
      <c r="M175" s="9">
        <v>22751.52</v>
      </c>
      <c r="N175"/>
      <c r="O175" s="51">
        <v>22751.52</v>
      </c>
    </row>
    <row r="176" spans="1:15" x14ac:dyDescent="0.25">
      <c r="A176" s="1">
        <v>2230</v>
      </c>
      <c r="B176" s="1" t="s">
        <v>643</v>
      </c>
      <c r="C176" s="60">
        <v>180074</v>
      </c>
      <c r="D176" t="s">
        <v>574</v>
      </c>
      <c r="E176" t="s">
        <v>56</v>
      </c>
      <c r="F176" t="s">
        <v>164</v>
      </c>
      <c r="G176" s="53" t="s">
        <v>570</v>
      </c>
      <c r="H176" s="56"/>
      <c r="I176" s="56"/>
      <c r="J176" s="56"/>
      <c r="K176" s="66"/>
      <c r="L176" s="70" t="s">
        <v>579</v>
      </c>
      <c r="M176" s="9">
        <v>14394.6</v>
      </c>
      <c r="N176"/>
      <c r="O176" s="51">
        <v>14394.6</v>
      </c>
    </row>
    <row r="177" spans="1:15" x14ac:dyDescent="0.25">
      <c r="A177" s="1">
        <v>2230</v>
      </c>
      <c r="B177" s="1" t="s">
        <v>643</v>
      </c>
      <c r="C177" s="60">
        <v>180075</v>
      </c>
      <c r="D177" t="s">
        <v>574</v>
      </c>
      <c r="E177" t="s">
        <v>56</v>
      </c>
      <c r="F177" t="s">
        <v>164</v>
      </c>
      <c r="G177" s="53" t="s">
        <v>570</v>
      </c>
      <c r="H177" s="56"/>
      <c r="I177" s="56"/>
      <c r="J177" s="56"/>
      <c r="K177" s="66"/>
      <c r="L177" s="70" t="s">
        <v>580</v>
      </c>
      <c r="M177" s="63" t="s">
        <v>581</v>
      </c>
      <c r="N177"/>
      <c r="O177" s="51">
        <v>9543.24</v>
      </c>
    </row>
    <row r="178" spans="1:15" x14ac:dyDescent="0.25">
      <c r="A178" s="1">
        <v>2230</v>
      </c>
      <c r="B178" s="1" t="s">
        <v>643</v>
      </c>
      <c r="C178" s="60">
        <v>180825</v>
      </c>
      <c r="D178" t="s">
        <v>574</v>
      </c>
      <c r="E178" t="s">
        <v>56</v>
      </c>
      <c r="F178" t="s">
        <v>164</v>
      </c>
      <c r="G178" s="59" t="s">
        <v>570</v>
      </c>
      <c r="H178" s="56"/>
      <c r="I178" s="56"/>
      <c r="J178" s="56"/>
      <c r="K178" s="66"/>
      <c r="L178" s="71" t="s">
        <v>582</v>
      </c>
      <c r="M178" s="9">
        <v>3485.52</v>
      </c>
      <c r="N178"/>
      <c r="O178" s="51">
        <v>3485.52</v>
      </c>
    </row>
    <row r="179" spans="1:15" x14ac:dyDescent="0.25">
      <c r="A179" s="1">
        <v>2230</v>
      </c>
      <c r="B179" s="1" t="s">
        <v>643</v>
      </c>
      <c r="C179" s="60">
        <v>180200</v>
      </c>
      <c r="D179" t="s">
        <v>574</v>
      </c>
      <c r="E179" t="s">
        <v>56</v>
      </c>
      <c r="F179" t="s">
        <v>164</v>
      </c>
      <c r="G179" s="53" t="s">
        <v>570</v>
      </c>
      <c r="H179" s="56"/>
      <c r="I179" s="56"/>
      <c r="J179" s="56"/>
      <c r="K179" s="66"/>
      <c r="L179" s="70" t="s">
        <v>583</v>
      </c>
      <c r="M179" s="9">
        <v>8990.4</v>
      </c>
      <c r="N179"/>
      <c r="O179" s="51">
        <v>8990.4</v>
      </c>
    </row>
    <row r="180" spans="1:15" x14ac:dyDescent="0.25">
      <c r="A180" s="1">
        <v>2230</v>
      </c>
      <c r="B180" s="1" t="s">
        <v>643</v>
      </c>
      <c r="C180" s="60">
        <v>181052</v>
      </c>
      <c r="D180" t="s">
        <v>574</v>
      </c>
      <c r="E180" t="s">
        <v>56</v>
      </c>
      <c r="F180" t="s">
        <v>164</v>
      </c>
      <c r="G180" s="53" t="s">
        <v>570</v>
      </c>
      <c r="H180" s="56"/>
      <c r="I180" s="56"/>
      <c r="J180" s="56"/>
      <c r="K180" s="66"/>
      <c r="L180" s="70" t="s">
        <v>584</v>
      </c>
      <c r="M180" s="9">
        <v>4935.12</v>
      </c>
      <c r="N180"/>
      <c r="O180" s="51">
        <v>4935.12</v>
      </c>
    </row>
    <row r="181" spans="1:15" x14ac:dyDescent="0.25">
      <c r="A181" s="1">
        <v>2230</v>
      </c>
      <c r="B181" s="1" t="s">
        <v>643</v>
      </c>
      <c r="C181" s="60">
        <v>181572</v>
      </c>
      <c r="D181" t="s">
        <v>574</v>
      </c>
      <c r="E181" t="s">
        <v>56</v>
      </c>
      <c r="F181" t="s">
        <v>164</v>
      </c>
      <c r="G181" s="53" t="s">
        <v>570</v>
      </c>
      <c r="H181"/>
      <c r="I181"/>
      <c r="J181"/>
      <c r="K181" s="67"/>
      <c r="L181" s="67"/>
      <c r="M181" s="9">
        <v>5707.28</v>
      </c>
      <c r="N181"/>
      <c r="O181"/>
    </row>
    <row r="182" spans="1:15" x14ac:dyDescent="0.25">
      <c r="A182" s="1">
        <v>2230</v>
      </c>
      <c r="B182" s="1" t="s">
        <v>643</v>
      </c>
      <c r="C182" s="1">
        <v>180356</v>
      </c>
      <c r="D182" s="17" t="s">
        <v>591</v>
      </c>
      <c r="E182" s="17" t="s">
        <v>592</v>
      </c>
      <c r="F182" s="17" t="s">
        <v>41</v>
      </c>
      <c r="G182" s="17" t="s">
        <v>593</v>
      </c>
      <c r="H182" s="38" t="s">
        <v>594</v>
      </c>
      <c r="I182" s="38" t="s">
        <v>210</v>
      </c>
      <c r="J182" s="38" t="s">
        <v>16</v>
      </c>
      <c r="K182" s="12">
        <v>97302</v>
      </c>
      <c r="L182" s="14" t="s">
        <v>134</v>
      </c>
      <c r="M182" s="10">
        <v>30000</v>
      </c>
    </row>
    <row r="183" spans="1:15" x14ac:dyDescent="0.25">
      <c r="A183" s="1">
        <v>2230</v>
      </c>
      <c r="B183" s="1" t="s">
        <v>643</v>
      </c>
      <c r="C183" s="1">
        <v>180028</v>
      </c>
      <c r="D183" s="1" t="s">
        <v>83</v>
      </c>
      <c r="E183" s="1" t="s">
        <v>47</v>
      </c>
      <c r="F183" s="1" t="s">
        <v>21</v>
      </c>
      <c r="G183" s="19" t="s">
        <v>80</v>
      </c>
      <c r="H183" s="1" t="s">
        <v>81</v>
      </c>
      <c r="I183" s="1" t="s">
        <v>82</v>
      </c>
      <c r="J183" s="1" t="s">
        <v>16</v>
      </c>
      <c r="K183" s="14">
        <v>97056</v>
      </c>
      <c r="L183" s="14" t="s">
        <v>20</v>
      </c>
      <c r="M183" s="9">
        <v>1550</v>
      </c>
    </row>
    <row r="184" spans="1:15" x14ac:dyDescent="0.25">
      <c r="A184" s="1">
        <v>2230</v>
      </c>
      <c r="B184" s="1" t="s">
        <v>643</v>
      </c>
      <c r="C184" s="65">
        <v>181331</v>
      </c>
      <c r="D184" s="1" t="s">
        <v>481</v>
      </c>
      <c r="E184" s="16" t="s">
        <v>47</v>
      </c>
      <c r="F184" s="16" t="s">
        <v>42</v>
      </c>
      <c r="G184" t="s">
        <v>620</v>
      </c>
      <c r="H184" s="1" t="s">
        <v>81</v>
      </c>
      <c r="I184" s="1" t="s">
        <v>82</v>
      </c>
      <c r="J184" s="1" t="s">
        <v>16</v>
      </c>
      <c r="K184" s="14">
        <v>97056</v>
      </c>
      <c r="L184" s="14" t="s">
        <v>20</v>
      </c>
      <c r="M184" s="9">
        <v>4250</v>
      </c>
    </row>
    <row r="185" spans="1:15" x14ac:dyDescent="0.25">
      <c r="A185" s="1">
        <v>2230</v>
      </c>
      <c r="B185" s="1" t="s">
        <v>643</v>
      </c>
      <c r="C185" s="1">
        <v>180030</v>
      </c>
      <c r="D185" s="1" t="s">
        <v>46</v>
      </c>
      <c r="E185" s="19" t="s">
        <v>47</v>
      </c>
      <c r="F185" s="19" t="s">
        <v>21</v>
      </c>
      <c r="G185" s="19" t="s">
        <v>45</v>
      </c>
      <c r="H185" s="1" t="s">
        <v>149</v>
      </c>
      <c r="I185" s="1" t="s">
        <v>19</v>
      </c>
      <c r="J185" s="1" t="s">
        <v>16</v>
      </c>
      <c r="K185" s="14">
        <v>97138</v>
      </c>
      <c r="L185" s="14" t="s">
        <v>44</v>
      </c>
      <c r="M185" s="9">
        <v>2250</v>
      </c>
    </row>
    <row r="186" spans="1:15" x14ac:dyDescent="0.25">
      <c r="A186" s="1">
        <v>2230</v>
      </c>
      <c r="B186" s="1" t="s">
        <v>643</v>
      </c>
      <c r="C186" s="1">
        <v>181653</v>
      </c>
      <c r="D186" s="16" t="s">
        <v>297</v>
      </c>
      <c r="E186" s="16" t="s">
        <v>47</v>
      </c>
      <c r="F186" s="17" t="s">
        <v>42</v>
      </c>
      <c r="G186" s="1" t="s">
        <v>45</v>
      </c>
      <c r="H186" s="1" t="s">
        <v>149</v>
      </c>
      <c r="I186" s="1" t="s">
        <v>19</v>
      </c>
      <c r="J186" s="1" t="s">
        <v>16</v>
      </c>
      <c r="K186" s="14">
        <v>97138</v>
      </c>
      <c r="L186" s="14" t="s">
        <v>20</v>
      </c>
      <c r="M186" s="10">
        <v>10000</v>
      </c>
    </row>
    <row r="187" spans="1:15" x14ac:dyDescent="0.25">
      <c r="A187" s="1">
        <v>2230</v>
      </c>
      <c r="B187" s="1" t="s">
        <v>643</v>
      </c>
      <c r="C187" s="1">
        <v>181918</v>
      </c>
      <c r="D187" s="1" t="s">
        <v>324</v>
      </c>
      <c r="E187" s="16" t="s">
        <v>47</v>
      </c>
      <c r="F187" s="17" t="s">
        <v>42</v>
      </c>
      <c r="G187" s="1" t="s">
        <v>45</v>
      </c>
      <c r="H187" s="1" t="s">
        <v>149</v>
      </c>
      <c r="I187" s="1" t="s">
        <v>19</v>
      </c>
      <c r="J187" s="1" t="s">
        <v>16</v>
      </c>
      <c r="K187" s="14">
        <v>97138</v>
      </c>
      <c r="L187" s="14" t="s">
        <v>325</v>
      </c>
      <c r="M187" s="10">
        <v>10500</v>
      </c>
    </row>
    <row r="188" spans="1:15" x14ac:dyDescent="0.25">
      <c r="A188" s="1">
        <v>2230</v>
      </c>
      <c r="B188" s="1" t="s">
        <v>643</v>
      </c>
      <c r="C188" s="1">
        <v>180968</v>
      </c>
      <c r="D188" s="1" t="s">
        <v>23</v>
      </c>
      <c r="E188" s="1" t="s">
        <v>24</v>
      </c>
      <c r="F188" s="1" t="s">
        <v>21</v>
      </c>
      <c r="G188" t="s">
        <v>28</v>
      </c>
      <c r="H188" s="1" t="s">
        <v>29</v>
      </c>
      <c r="I188" s="1" t="s">
        <v>30</v>
      </c>
      <c r="J188" s="1" t="s">
        <v>16</v>
      </c>
      <c r="K188" s="14">
        <v>97123</v>
      </c>
      <c r="L188" s="14" t="s">
        <v>32</v>
      </c>
      <c r="M188" s="9">
        <v>4803.42</v>
      </c>
    </row>
    <row r="189" spans="1:15" x14ac:dyDescent="0.25">
      <c r="A189" s="1">
        <v>2230</v>
      </c>
      <c r="B189" s="1" t="s">
        <v>643</v>
      </c>
      <c r="C189" s="65">
        <v>181332</v>
      </c>
      <c r="D189" s="1" t="s">
        <v>481</v>
      </c>
      <c r="E189" s="16" t="s">
        <v>47</v>
      </c>
      <c r="F189" s="16" t="s">
        <v>42</v>
      </c>
      <c r="G189" t="s">
        <v>628</v>
      </c>
      <c r="H189" s="38" t="s">
        <v>638</v>
      </c>
      <c r="I189" s="38" t="s">
        <v>639</v>
      </c>
      <c r="J189" s="38" t="s">
        <v>16</v>
      </c>
      <c r="K189" s="39">
        <v>97140</v>
      </c>
      <c r="L189" s="14" t="s">
        <v>20</v>
      </c>
      <c r="M189" s="9">
        <v>2750</v>
      </c>
    </row>
    <row r="190" spans="1:15" x14ac:dyDescent="0.25">
      <c r="A190" s="1">
        <v>2230</v>
      </c>
      <c r="B190" s="1" t="s">
        <v>643</v>
      </c>
      <c r="C190" s="1">
        <v>180420</v>
      </c>
      <c r="D190" s="16" t="s">
        <v>595</v>
      </c>
      <c r="E190" s="16" t="s">
        <v>69</v>
      </c>
      <c r="F190" s="17" t="s">
        <v>42</v>
      </c>
      <c r="G190" s="16" t="s">
        <v>596</v>
      </c>
      <c r="H190" s="11" t="s">
        <v>597</v>
      </c>
      <c r="I190" s="17" t="s">
        <v>362</v>
      </c>
      <c r="J190" s="17" t="s">
        <v>16</v>
      </c>
      <c r="K190" s="12">
        <v>97405</v>
      </c>
      <c r="L190" s="14" t="s">
        <v>598</v>
      </c>
      <c r="M190" s="10">
        <v>25200</v>
      </c>
    </row>
    <row r="191" spans="1:15" x14ac:dyDescent="0.25">
      <c r="A191" s="1">
        <v>2230</v>
      </c>
      <c r="B191" s="1" t="s">
        <v>643</v>
      </c>
      <c r="C191" s="1">
        <v>181343</v>
      </c>
      <c r="D191" s="1" t="s">
        <v>122</v>
      </c>
      <c r="E191" s="1" t="s">
        <v>147</v>
      </c>
      <c r="F191" s="1" t="s">
        <v>21</v>
      </c>
      <c r="G191" s="19" t="s">
        <v>151</v>
      </c>
      <c r="H191" s="1" t="s">
        <v>152</v>
      </c>
      <c r="I191" s="1" t="s">
        <v>153</v>
      </c>
      <c r="J191" s="1" t="s">
        <v>154</v>
      </c>
      <c r="K191" s="14">
        <v>30084</v>
      </c>
      <c r="L191" s="14" t="s">
        <v>155</v>
      </c>
      <c r="M191" s="9">
        <v>55749.599999999999</v>
      </c>
    </row>
    <row r="192" spans="1:15" x14ac:dyDescent="0.25">
      <c r="A192" s="1">
        <v>2230</v>
      </c>
      <c r="B192" s="1" t="s">
        <v>643</v>
      </c>
      <c r="C192" s="1">
        <v>180097</v>
      </c>
      <c r="D192" s="16" t="s">
        <v>94</v>
      </c>
      <c r="E192" s="16" t="s">
        <v>22</v>
      </c>
      <c r="F192" s="16" t="s">
        <v>21</v>
      </c>
      <c r="G192" s="11" t="s">
        <v>189</v>
      </c>
      <c r="H192" s="1" t="s">
        <v>188</v>
      </c>
      <c r="I192" s="1" t="s">
        <v>15</v>
      </c>
      <c r="J192" s="1" t="s">
        <v>16</v>
      </c>
      <c r="K192" s="14">
        <v>97201</v>
      </c>
      <c r="L192" s="14" t="s">
        <v>170</v>
      </c>
      <c r="M192" s="9">
        <v>159309.6</v>
      </c>
    </row>
    <row r="193" spans="1:13" x14ac:dyDescent="0.25">
      <c r="A193" s="1">
        <v>2230</v>
      </c>
      <c r="B193" s="1" t="s">
        <v>643</v>
      </c>
      <c r="C193" s="1">
        <v>181058</v>
      </c>
      <c r="D193" s="1" t="s">
        <v>74</v>
      </c>
      <c r="E193" s="1" t="s">
        <v>56</v>
      </c>
      <c r="F193" s="1" t="s">
        <v>41</v>
      </c>
      <c r="G193" s="19" t="s">
        <v>84</v>
      </c>
      <c r="H193" s="1" t="s">
        <v>85</v>
      </c>
      <c r="I193" s="1" t="s">
        <v>86</v>
      </c>
      <c r="J193" s="1" t="s">
        <v>87</v>
      </c>
      <c r="K193" s="14">
        <v>98134</v>
      </c>
      <c r="L193" s="27">
        <v>43157</v>
      </c>
      <c r="M193" s="9">
        <v>4300</v>
      </c>
    </row>
    <row r="194" spans="1:13" x14ac:dyDescent="0.25">
      <c r="A194" s="1">
        <v>2230</v>
      </c>
      <c r="B194" s="1" t="s">
        <v>643</v>
      </c>
      <c r="C194" s="1">
        <v>180920</v>
      </c>
      <c r="D194" s="1" t="s">
        <v>74</v>
      </c>
      <c r="E194" s="1" t="s">
        <v>56</v>
      </c>
      <c r="F194" s="1" t="s">
        <v>41</v>
      </c>
      <c r="G194" s="19" t="s">
        <v>88</v>
      </c>
      <c r="H194" s="1" t="s">
        <v>89</v>
      </c>
      <c r="I194" s="1" t="s">
        <v>90</v>
      </c>
      <c r="J194" s="1" t="s">
        <v>87</v>
      </c>
      <c r="K194" s="14">
        <v>99362</v>
      </c>
      <c r="L194" s="27">
        <v>43052</v>
      </c>
      <c r="M194" s="9">
        <v>4500</v>
      </c>
    </row>
    <row r="195" spans="1:13" x14ac:dyDescent="0.25">
      <c r="A195" s="1">
        <v>2230</v>
      </c>
      <c r="B195" s="1" t="s">
        <v>643</v>
      </c>
      <c r="C195" s="1">
        <v>180832</v>
      </c>
      <c r="D195" s="16" t="s">
        <v>48</v>
      </c>
      <c r="E195" s="16" t="s">
        <v>56</v>
      </c>
      <c r="F195" s="17" t="s">
        <v>42</v>
      </c>
      <c r="G195" s="11" t="s">
        <v>457</v>
      </c>
      <c r="H195" s="11" t="s">
        <v>458</v>
      </c>
      <c r="I195" s="11" t="s">
        <v>72</v>
      </c>
      <c r="J195" s="11" t="s">
        <v>16</v>
      </c>
      <c r="K195" s="12">
        <v>97062</v>
      </c>
      <c r="L195" s="14" t="s">
        <v>459</v>
      </c>
      <c r="M195" s="10">
        <v>148789</v>
      </c>
    </row>
    <row r="196" spans="1:13" x14ac:dyDescent="0.25">
      <c r="A196" s="1">
        <v>2230</v>
      </c>
      <c r="B196" s="1" t="s">
        <v>643</v>
      </c>
      <c r="C196" s="1">
        <v>180226</v>
      </c>
      <c r="D196" s="1" t="s">
        <v>83</v>
      </c>
      <c r="E196" s="1" t="s">
        <v>47</v>
      </c>
      <c r="F196" s="1" t="s">
        <v>21</v>
      </c>
      <c r="G196" s="19" t="s">
        <v>91</v>
      </c>
      <c r="H196" s="1" t="s">
        <v>92</v>
      </c>
      <c r="I196" s="1" t="s">
        <v>54</v>
      </c>
      <c r="J196" s="1" t="s">
        <v>16</v>
      </c>
      <c r="K196" s="14">
        <v>97015</v>
      </c>
      <c r="L196" s="14" t="s">
        <v>20</v>
      </c>
      <c r="M196" s="9">
        <v>2500</v>
      </c>
    </row>
    <row r="197" spans="1:13" x14ac:dyDescent="0.25">
      <c r="A197" s="1">
        <v>2230</v>
      </c>
      <c r="B197" s="1" t="s">
        <v>643</v>
      </c>
      <c r="C197" s="1">
        <v>180946</v>
      </c>
      <c r="D197" s="16" t="s">
        <v>297</v>
      </c>
      <c r="E197" s="16" t="s">
        <v>47</v>
      </c>
      <c r="F197" s="17" t="s">
        <v>42</v>
      </c>
      <c r="G197" s="17" t="s">
        <v>91</v>
      </c>
      <c r="H197" s="11" t="s">
        <v>299</v>
      </c>
      <c r="I197" s="11" t="s">
        <v>54</v>
      </c>
      <c r="J197" s="11" t="s">
        <v>16</v>
      </c>
      <c r="K197" s="12">
        <v>97051</v>
      </c>
      <c r="L197" s="14" t="s">
        <v>20</v>
      </c>
      <c r="M197" s="10">
        <v>10000</v>
      </c>
    </row>
    <row r="198" spans="1:13" x14ac:dyDescent="0.25">
      <c r="A198" s="1">
        <v>2230</v>
      </c>
      <c r="B198" s="1" t="s">
        <v>643</v>
      </c>
      <c r="C198" s="1">
        <v>181094</v>
      </c>
      <c r="D198" s="16" t="s">
        <v>215</v>
      </c>
      <c r="E198" s="16" t="s">
        <v>47</v>
      </c>
      <c r="F198" s="17" t="s">
        <v>42</v>
      </c>
      <c r="G198" s="17" t="s">
        <v>91</v>
      </c>
      <c r="H198" s="11" t="s">
        <v>299</v>
      </c>
      <c r="I198" s="11" t="s">
        <v>54</v>
      </c>
      <c r="J198" s="11" t="s">
        <v>16</v>
      </c>
      <c r="K198" s="12">
        <v>97051</v>
      </c>
      <c r="L198" s="14" t="s">
        <v>20</v>
      </c>
      <c r="M198" s="10">
        <v>233786.4</v>
      </c>
    </row>
    <row r="199" spans="1:13" x14ac:dyDescent="0.25">
      <c r="A199" s="1">
        <v>2230</v>
      </c>
      <c r="B199" s="1" t="s">
        <v>643</v>
      </c>
      <c r="C199" s="1">
        <v>181346</v>
      </c>
      <c r="D199" s="16" t="s">
        <v>298</v>
      </c>
      <c r="E199" s="16" t="s">
        <v>47</v>
      </c>
      <c r="F199" s="17" t="s">
        <v>42</v>
      </c>
      <c r="G199" s="17" t="s">
        <v>91</v>
      </c>
      <c r="H199" s="11" t="s">
        <v>299</v>
      </c>
      <c r="I199" s="11" t="s">
        <v>54</v>
      </c>
      <c r="J199" s="11" t="s">
        <v>16</v>
      </c>
      <c r="K199" s="12">
        <v>97051</v>
      </c>
      <c r="L199" s="14" t="s">
        <v>300</v>
      </c>
      <c r="M199" s="10">
        <v>600</v>
      </c>
    </row>
    <row r="200" spans="1:13" x14ac:dyDescent="0.25">
      <c r="A200" s="1">
        <v>2230</v>
      </c>
      <c r="B200" s="1" t="s">
        <v>643</v>
      </c>
      <c r="C200" s="1">
        <v>182020</v>
      </c>
      <c r="D200" s="16" t="s">
        <v>48</v>
      </c>
      <c r="E200" s="16" t="s">
        <v>47</v>
      </c>
      <c r="F200" s="16" t="s">
        <v>42</v>
      </c>
      <c r="G200" s="19" t="s">
        <v>91</v>
      </c>
      <c r="H200" s="1" t="s">
        <v>92</v>
      </c>
      <c r="I200" s="1" t="s">
        <v>54</v>
      </c>
      <c r="J200" s="1" t="s">
        <v>16</v>
      </c>
      <c r="K200" s="14">
        <v>97015</v>
      </c>
      <c r="L200" s="14" t="s">
        <v>93</v>
      </c>
      <c r="M200" s="9">
        <v>1750</v>
      </c>
    </row>
    <row r="201" spans="1:13" x14ac:dyDescent="0.25">
      <c r="A201" s="1">
        <v>2230</v>
      </c>
      <c r="B201" s="1" t="s">
        <v>643</v>
      </c>
      <c r="C201" s="65">
        <v>181363</v>
      </c>
      <c r="D201" s="1" t="s">
        <v>481</v>
      </c>
      <c r="E201" s="16" t="s">
        <v>47</v>
      </c>
      <c r="F201" s="17" t="s">
        <v>42</v>
      </c>
      <c r="G201" s="17" t="s">
        <v>91</v>
      </c>
      <c r="H201" s="11" t="s">
        <v>299</v>
      </c>
      <c r="I201" s="11" t="s">
        <v>54</v>
      </c>
      <c r="J201" s="41" t="s">
        <v>16</v>
      </c>
      <c r="K201" s="12">
        <v>97051</v>
      </c>
      <c r="L201" s="14" t="s">
        <v>20</v>
      </c>
      <c r="M201" s="9">
        <v>4500</v>
      </c>
    </row>
    <row r="202" spans="1:13" x14ac:dyDescent="0.25">
      <c r="A202" s="1">
        <v>2230</v>
      </c>
      <c r="B202" s="1" t="s">
        <v>643</v>
      </c>
      <c r="C202" s="1">
        <v>180451</v>
      </c>
      <c r="D202" s="16" t="s">
        <v>48</v>
      </c>
      <c r="E202" s="16" t="s">
        <v>56</v>
      </c>
      <c r="F202" s="17" t="s">
        <v>21</v>
      </c>
      <c r="G202" s="17" t="s">
        <v>460</v>
      </c>
      <c r="H202" s="11" t="s">
        <v>461</v>
      </c>
      <c r="I202" s="11" t="s">
        <v>111</v>
      </c>
      <c r="J202" s="11" t="s">
        <v>16</v>
      </c>
      <c r="K202" s="12">
        <v>97003</v>
      </c>
      <c r="L202" s="14" t="s">
        <v>462</v>
      </c>
      <c r="M202" s="10">
        <v>113250</v>
      </c>
    </row>
    <row r="203" spans="1:13" x14ac:dyDescent="0.25">
      <c r="A203" s="1">
        <v>2230</v>
      </c>
      <c r="B203" s="1" t="s">
        <v>643</v>
      </c>
      <c r="C203" s="1">
        <v>180307</v>
      </c>
      <c r="D203" s="23" t="s">
        <v>94</v>
      </c>
      <c r="E203" s="23" t="s">
        <v>24</v>
      </c>
      <c r="F203" s="23" t="s">
        <v>21</v>
      </c>
      <c r="G203" s="19" t="s">
        <v>95</v>
      </c>
      <c r="H203" s="1" t="s">
        <v>96</v>
      </c>
      <c r="I203" s="1" t="s">
        <v>15</v>
      </c>
      <c r="J203" s="1" t="s">
        <v>16</v>
      </c>
      <c r="K203" s="14">
        <v>97224</v>
      </c>
      <c r="L203" s="14" t="s">
        <v>97</v>
      </c>
      <c r="M203" s="9">
        <v>4123.8</v>
      </c>
    </row>
    <row r="204" spans="1:13" x14ac:dyDescent="0.25">
      <c r="A204" s="1">
        <v>2230</v>
      </c>
      <c r="B204" s="1" t="s">
        <v>643</v>
      </c>
      <c r="C204" s="1">
        <v>180090</v>
      </c>
      <c r="D204" s="1" t="s">
        <v>401</v>
      </c>
      <c r="E204" s="25" t="s">
        <v>47</v>
      </c>
      <c r="F204" s="26" t="s">
        <v>21</v>
      </c>
      <c r="G204" s="1" t="s">
        <v>398</v>
      </c>
      <c r="H204" s="1" t="s">
        <v>399</v>
      </c>
      <c r="I204" s="1" t="s">
        <v>15</v>
      </c>
      <c r="J204" s="1" t="s">
        <v>16</v>
      </c>
      <c r="K204" s="14">
        <v>97214</v>
      </c>
      <c r="L204" s="14" t="s">
        <v>402</v>
      </c>
      <c r="M204" s="10">
        <v>180000</v>
      </c>
    </row>
    <row r="205" spans="1:13" x14ac:dyDescent="0.25">
      <c r="A205" s="1">
        <v>2230</v>
      </c>
      <c r="B205" s="1" t="s">
        <v>643</v>
      </c>
      <c r="C205" s="1">
        <v>180091</v>
      </c>
      <c r="D205" s="25" t="s">
        <v>394</v>
      </c>
      <c r="E205" s="25" t="s">
        <v>47</v>
      </c>
      <c r="F205" s="26" t="s">
        <v>21</v>
      </c>
      <c r="G205" s="1" t="s">
        <v>398</v>
      </c>
      <c r="H205" s="1" t="s">
        <v>399</v>
      </c>
      <c r="I205" s="1" t="s">
        <v>15</v>
      </c>
      <c r="J205" s="1" t="s">
        <v>16</v>
      </c>
      <c r="K205" s="14">
        <v>97214</v>
      </c>
      <c r="L205" s="14" t="s">
        <v>400</v>
      </c>
      <c r="M205" s="10">
        <v>46167</v>
      </c>
    </row>
    <row r="206" spans="1:13" x14ac:dyDescent="0.25">
      <c r="A206" s="1">
        <v>2230</v>
      </c>
      <c r="B206" s="1" t="s">
        <v>643</v>
      </c>
      <c r="C206" s="1">
        <v>180237</v>
      </c>
      <c r="D206" s="16" t="s">
        <v>386</v>
      </c>
      <c r="E206" s="16" t="s">
        <v>56</v>
      </c>
      <c r="F206" s="17" t="s">
        <v>42</v>
      </c>
      <c r="G206" s="16" t="s">
        <v>403</v>
      </c>
      <c r="H206" s="11" t="s">
        <v>404</v>
      </c>
      <c r="I206" s="11" t="s">
        <v>160</v>
      </c>
      <c r="J206" s="11" t="s">
        <v>16</v>
      </c>
      <c r="K206" s="12">
        <v>97223</v>
      </c>
      <c r="L206" s="14" t="s">
        <v>407</v>
      </c>
      <c r="M206" s="10">
        <v>3468</v>
      </c>
    </row>
    <row r="207" spans="1:13" x14ac:dyDescent="0.25">
      <c r="A207" s="1">
        <v>2230</v>
      </c>
      <c r="B207" s="1" t="s">
        <v>643</v>
      </c>
      <c r="C207" s="1">
        <v>180237</v>
      </c>
      <c r="D207" s="16" t="s">
        <v>386</v>
      </c>
      <c r="E207" s="16" t="s">
        <v>56</v>
      </c>
      <c r="F207" s="17" t="s">
        <v>42</v>
      </c>
      <c r="G207" s="16" t="s">
        <v>403</v>
      </c>
      <c r="H207" s="11" t="s">
        <v>404</v>
      </c>
      <c r="I207" s="11" t="s">
        <v>160</v>
      </c>
      <c r="J207" s="11" t="s">
        <v>16</v>
      </c>
      <c r="K207" s="12">
        <v>97223</v>
      </c>
      <c r="L207" s="14" t="s">
        <v>407</v>
      </c>
      <c r="M207" s="10">
        <v>3468</v>
      </c>
    </row>
    <row r="208" spans="1:13" x14ac:dyDescent="0.25">
      <c r="A208" s="1">
        <v>2230</v>
      </c>
      <c r="B208" s="1" t="s">
        <v>643</v>
      </c>
      <c r="C208" s="1">
        <v>180238</v>
      </c>
      <c r="D208" s="16" t="s">
        <v>386</v>
      </c>
      <c r="E208" s="16" t="s">
        <v>56</v>
      </c>
      <c r="F208" s="17" t="s">
        <v>42</v>
      </c>
      <c r="G208" s="16" t="s">
        <v>403</v>
      </c>
      <c r="H208" s="11" t="s">
        <v>404</v>
      </c>
      <c r="I208" s="11" t="s">
        <v>160</v>
      </c>
      <c r="J208" s="11" t="s">
        <v>16</v>
      </c>
      <c r="K208" s="12">
        <v>97223</v>
      </c>
      <c r="L208" s="14" t="s">
        <v>406</v>
      </c>
      <c r="M208" s="10">
        <v>15232</v>
      </c>
    </row>
    <row r="209" spans="1:15" x14ac:dyDescent="0.25">
      <c r="A209" s="1">
        <v>2230</v>
      </c>
      <c r="B209" s="1" t="s">
        <v>643</v>
      </c>
      <c r="C209" s="1">
        <v>180238</v>
      </c>
      <c r="D209" s="16" t="s">
        <v>386</v>
      </c>
      <c r="E209" s="16" t="s">
        <v>56</v>
      </c>
      <c r="F209" s="17" t="s">
        <v>42</v>
      </c>
      <c r="G209" s="16" t="s">
        <v>403</v>
      </c>
      <c r="H209" s="11" t="s">
        <v>404</v>
      </c>
      <c r="I209" s="11" t="s">
        <v>160</v>
      </c>
      <c r="J209" s="11" t="s">
        <v>16</v>
      </c>
      <c r="K209" s="12">
        <v>97223</v>
      </c>
      <c r="L209" s="14" t="s">
        <v>406</v>
      </c>
      <c r="M209" s="10">
        <v>15232</v>
      </c>
    </row>
    <row r="210" spans="1:15" x14ac:dyDescent="0.25">
      <c r="A210" s="1">
        <v>2230</v>
      </c>
      <c r="B210" s="1" t="s">
        <v>643</v>
      </c>
      <c r="C210" s="1">
        <v>180903</v>
      </c>
      <c r="D210" s="16" t="s">
        <v>386</v>
      </c>
      <c r="E210" s="16" t="s">
        <v>56</v>
      </c>
      <c r="F210" s="17" t="s">
        <v>42</v>
      </c>
      <c r="G210" s="16" t="s">
        <v>403</v>
      </c>
      <c r="H210" s="11" t="s">
        <v>404</v>
      </c>
      <c r="I210" s="11" t="s">
        <v>160</v>
      </c>
      <c r="J210" s="11" t="s">
        <v>16</v>
      </c>
      <c r="K210" s="12">
        <v>97223</v>
      </c>
      <c r="L210" s="14" t="s">
        <v>464</v>
      </c>
      <c r="M210" s="10">
        <v>53000</v>
      </c>
    </row>
    <row r="211" spans="1:15" x14ac:dyDescent="0.25">
      <c r="A211" s="1">
        <v>2230</v>
      </c>
      <c r="B211" s="1" t="s">
        <v>643</v>
      </c>
      <c r="C211" s="1">
        <v>181686</v>
      </c>
      <c r="D211" s="16" t="s">
        <v>386</v>
      </c>
      <c r="E211" s="16" t="s">
        <v>56</v>
      </c>
      <c r="F211" s="17" t="s">
        <v>42</v>
      </c>
      <c r="G211" s="16" t="s">
        <v>403</v>
      </c>
      <c r="H211" s="11" t="s">
        <v>404</v>
      </c>
      <c r="I211" s="11" t="s">
        <v>160</v>
      </c>
      <c r="J211" s="11" t="s">
        <v>16</v>
      </c>
      <c r="K211" s="12">
        <v>97223</v>
      </c>
      <c r="L211" s="14" t="s">
        <v>405</v>
      </c>
      <c r="M211" s="10">
        <v>9520</v>
      </c>
    </row>
    <row r="212" spans="1:15" x14ac:dyDescent="0.25">
      <c r="A212" s="1">
        <v>2230</v>
      </c>
      <c r="B212" s="1" t="s">
        <v>643</v>
      </c>
      <c r="C212" s="1">
        <v>181686</v>
      </c>
      <c r="D212" s="16" t="s">
        <v>386</v>
      </c>
      <c r="E212" s="16" t="s">
        <v>56</v>
      </c>
      <c r="F212" s="17" t="s">
        <v>42</v>
      </c>
      <c r="G212" s="16" t="s">
        <v>403</v>
      </c>
      <c r="H212" s="11" t="s">
        <v>404</v>
      </c>
      <c r="I212" s="11" t="s">
        <v>160</v>
      </c>
      <c r="J212" s="11" t="s">
        <v>16</v>
      </c>
      <c r="K212" s="12">
        <v>97223</v>
      </c>
      <c r="L212" s="14" t="s">
        <v>405</v>
      </c>
      <c r="M212" s="10">
        <v>9520</v>
      </c>
    </row>
    <row r="213" spans="1:15" x14ac:dyDescent="0.25">
      <c r="A213" s="1">
        <v>2230</v>
      </c>
      <c r="B213" s="1" t="s">
        <v>643</v>
      </c>
      <c r="C213" s="1">
        <v>181764</v>
      </c>
      <c r="D213" s="16" t="s">
        <v>386</v>
      </c>
      <c r="E213" s="16" t="s">
        <v>56</v>
      </c>
      <c r="F213" s="17" t="s">
        <v>42</v>
      </c>
      <c r="G213" s="16" t="s">
        <v>403</v>
      </c>
      <c r="H213" s="11" t="s">
        <v>404</v>
      </c>
      <c r="I213" s="11" t="s">
        <v>160</v>
      </c>
      <c r="J213" s="11" t="s">
        <v>16</v>
      </c>
      <c r="K213" s="12">
        <v>97223</v>
      </c>
      <c r="L213" s="14" t="s">
        <v>463</v>
      </c>
      <c r="M213" s="10">
        <v>99500</v>
      </c>
    </row>
    <row r="214" spans="1:15" x14ac:dyDescent="0.25">
      <c r="A214" s="1">
        <v>2230</v>
      </c>
      <c r="B214" s="1" t="s">
        <v>643</v>
      </c>
      <c r="C214" s="1">
        <v>180001</v>
      </c>
      <c r="D214" s="49" t="s">
        <v>48</v>
      </c>
      <c r="E214" s="49" t="s">
        <v>56</v>
      </c>
      <c r="F214" s="49" t="s">
        <v>21</v>
      </c>
      <c r="G214" s="19" t="s">
        <v>352</v>
      </c>
      <c r="H214" s="20" t="s">
        <v>353</v>
      </c>
      <c r="I214" s="21" t="s">
        <v>15</v>
      </c>
      <c r="J214" s="21" t="s">
        <v>16</v>
      </c>
      <c r="K214" s="22">
        <v>97239</v>
      </c>
      <c r="L214" s="14" t="s">
        <v>354</v>
      </c>
      <c r="M214" s="64">
        <v>1425572.82</v>
      </c>
    </row>
    <row r="215" spans="1:15" x14ac:dyDescent="0.25">
      <c r="A215" s="1">
        <v>2230</v>
      </c>
      <c r="B215" s="1" t="s">
        <v>643</v>
      </c>
      <c r="C215" s="1">
        <v>180349</v>
      </c>
      <c r="D215" s="16" t="s">
        <v>408</v>
      </c>
      <c r="E215" s="16" t="s">
        <v>56</v>
      </c>
      <c r="F215" s="16" t="s">
        <v>41</v>
      </c>
      <c r="G215" s="46" t="s">
        <v>409</v>
      </c>
      <c r="H215" s="11" t="s">
        <v>410</v>
      </c>
      <c r="I215" s="11" t="s">
        <v>15</v>
      </c>
      <c r="J215" s="11" t="s">
        <v>16</v>
      </c>
      <c r="K215" s="12">
        <v>97225</v>
      </c>
      <c r="L215" s="14" t="s">
        <v>20</v>
      </c>
      <c r="M215" s="10">
        <v>10000</v>
      </c>
    </row>
    <row r="216" spans="1:15" x14ac:dyDescent="0.25">
      <c r="A216" s="1">
        <v>2230</v>
      </c>
      <c r="B216" s="1" t="s">
        <v>643</v>
      </c>
      <c r="C216" s="1">
        <v>180162</v>
      </c>
      <c r="D216" s="1" t="s">
        <v>43</v>
      </c>
      <c r="E216" s="1" t="s">
        <v>22</v>
      </c>
      <c r="F216" s="1" t="s">
        <v>42</v>
      </c>
      <c r="G216" s="19" t="s">
        <v>156</v>
      </c>
      <c r="H216" s="1" t="s">
        <v>157</v>
      </c>
      <c r="I216" s="1" t="s">
        <v>15</v>
      </c>
      <c r="J216" s="1" t="s">
        <v>16</v>
      </c>
      <c r="K216" s="14">
        <v>97204</v>
      </c>
      <c r="L216" s="14" t="s">
        <v>20</v>
      </c>
      <c r="M216" s="9">
        <v>3000</v>
      </c>
    </row>
    <row r="217" spans="1:15" x14ac:dyDescent="0.25">
      <c r="A217" s="1">
        <v>2230</v>
      </c>
      <c r="B217" s="1" t="s">
        <v>643</v>
      </c>
      <c r="C217" s="65">
        <v>181330</v>
      </c>
      <c r="D217" s="1" t="s">
        <v>481</v>
      </c>
      <c r="E217" s="16" t="s">
        <v>47</v>
      </c>
      <c r="F217" s="16" t="s">
        <v>42</v>
      </c>
      <c r="G217" t="s">
        <v>625</v>
      </c>
      <c r="H217" s="28" t="s">
        <v>159</v>
      </c>
      <c r="I217" s="28" t="s">
        <v>160</v>
      </c>
      <c r="J217" s="43" t="s">
        <v>16</v>
      </c>
      <c r="K217" s="12">
        <v>97223</v>
      </c>
      <c r="L217" s="14" t="s">
        <v>20</v>
      </c>
      <c r="M217" s="9">
        <v>5000</v>
      </c>
    </row>
    <row r="218" spans="1:15" x14ac:dyDescent="0.25">
      <c r="A218" s="1">
        <v>2230</v>
      </c>
      <c r="B218" s="1" t="s">
        <v>643</v>
      </c>
      <c r="C218" s="1">
        <v>180377</v>
      </c>
      <c r="D218" s="16" t="s">
        <v>379</v>
      </c>
      <c r="E218" s="16" t="s">
        <v>309</v>
      </c>
      <c r="F218" s="16" t="s">
        <v>42</v>
      </c>
      <c r="G218" s="46" t="s">
        <v>158</v>
      </c>
      <c r="H218" s="28" t="s">
        <v>159</v>
      </c>
      <c r="I218" s="28" t="s">
        <v>160</v>
      </c>
      <c r="J218" s="28" t="s">
        <v>16</v>
      </c>
      <c r="K218" s="12">
        <v>97223</v>
      </c>
      <c r="L218" s="14" t="s">
        <v>20</v>
      </c>
      <c r="M218" s="10">
        <v>117683</v>
      </c>
    </row>
    <row r="219" spans="1:15" x14ac:dyDescent="0.25">
      <c r="A219" s="1">
        <v>2230</v>
      </c>
      <c r="B219" s="1" t="s">
        <v>643</v>
      </c>
      <c r="C219" s="1">
        <v>181324</v>
      </c>
      <c r="D219" s="1" t="s">
        <v>161</v>
      </c>
      <c r="E219" s="19" t="s">
        <v>47</v>
      </c>
      <c r="F219" s="19" t="s">
        <v>21</v>
      </c>
      <c r="G219" s="19" t="s">
        <v>158</v>
      </c>
      <c r="H219" s="28" t="s">
        <v>159</v>
      </c>
      <c r="I219" s="28" t="s">
        <v>160</v>
      </c>
      <c r="J219" s="43" t="s">
        <v>16</v>
      </c>
      <c r="K219" s="12">
        <v>97223</v>
      </c>
      <c r="L219" s="14" t="s">
        <v>162</v>
      </c>
      <c r="M219" s="9">
        <v>16080</v>
      </c>
    </row>
    <row r="220" spans="1:15" x14ac:dyDescent="0.25">
      <c r="A220" s="1">
        <v>2230</v>
      </c>
      <c r="B220" s="1" t="s">
        <v>643</v>
      </c>
      <c r="C220" s="65">
        <v>181337</v>
      </c>
      <c r="D220" s="1" t="s">
        <v>481</v>
      </c>
      <c r="E220" s="16" t="s">
        <v>47</v>
      </c>
      <c r="F220" s="16" t="s">
        <v>42</v>
      </c>
      <c r="G220" t="s">
        <v>623</v>
      </c>
      <c r="H220" s="11" t="s">
        <v>311</v>
      </c>
      <c r="I220" s="28" t="s">
        <v>308</v>
      </c>
      <c r="J220" s="43" t="s">
        <v>16</v>
      </c>
      <c r="K220" s="12">
        <v>97141</v>
      </c>
      <c r="L220" s="14" t="s">
        <v>20</v>
      </c>
      <c r="M220" s="9">
        <v>1750</v>
      </c>
    </row>
    <row r="221" spans="1:15" x14ac:dyDescent="0.25">
      <c r="A221" s="1">
        <v>2230</v>
      </c>
      <c r="B221" s="1" t="s">
        <v>643</v>
      </c>
      <c r="C221" s="60">
        <v>180163</v>
      </c>
      <c r="D221" t="s">
        <v>48</v>
      </c>
      <c r="E221" t="s">
        <v>309</v>
      </c>
      <c r="F221" t="s">
        <v>42</v>
      </c>
      <c r="G221" s="56" t="s">
        <v>556</v>
      </c>
      <c r="H221" s="58" t="s">
        <v>311</v>
      </c>
      <c r="I221" s="58" t="s">
        <v>308</v>
      </c>
      <c r="J221" s="58" t="s">
        <v>16</v>
      </c>
      <c r="K221" s="66">
        <v>97141</v>
      </c>
      <c r="L221" s="70" t="s">
        <v>557</v>
      </c>
      <c r="M221" s="9">
        <v>296940.27</v>
      </c>
      <c r="N221"/>
      <c r="O221" s="51">
        <v>296940.27</v>
      </c>
    </row>
    <row r="222" spans="1:15" x14ac:dyDescent="0.25">
      <c r="A222" s="1">
        <v>2230</v>
      </c>
      <c r="B222" s="1" t="s">
        <v>643</v>
      </c>
      <c r="C222" s="1">
        <v>181551</v>
      </c>
      <c r="D222" s="1" t="s">
        <v>303</v>
      </c>
      <c r="E222" s="16" t="s">
        <v>56</v>
      </c>
      <c r="F222" s="16" t="s">
        <v>42</v>
      </c>
      <c r="G222" s="1" t="s">
        <v>302</v>
      </c>
      <c r="H222" s="1" t="s">
        <v>304</v>
      </c>
      <c r="I222" s="1" t="s">
        <v>305</v>
      </c>
      <c r="J222" s="1" t="s">
        <v>16</v>
      </c>
      <c r="K222" s="14">
        <v>97141</v>
      </c>
      <c r="L222" s="14" t="s">
        <v>301</v>
      </c>
      <c r="M222" s="10">
        <v>5000</v>
      </c>
    </row>
    <row r="223" spans="1:15" x14ac:dyDescent="0.25">
      <c r="A223" s="1">
        <v>2230</v>
      </c>
      <c r="B223" s="1" t="s">
        <v>643</v>
      </c>
      <c r="C223" s="1">
        <v>181030</v>
      </c>
      <c r="D223" s="16" t="s">
        <v>215</v>
      </c>
      <c r="E223" s="16" t="s">
        <v>22</v>
      </c>
      <c r="F223" s="16" t="s">
        <v>41</v>
      </c>
      <c r="G223" s="46" t="s">
        <v>306</v>
      </c>
      <c r="H223" s="28" t="s">
        <v>307</v>
      </c>
      <c r="I223" s="28" t="s">
        <v>308</v>
      </c>
      <c r="J223" s="28" t="s">
        <v>16</v>
      </c>
      <c r="K223" s="12">
        <v>97141</v>
      </c>
      <c r="L223" s="14" t="s">
        <v>20</v>
      </c>
      <c r="M223" s="10">
        <v>179955</v>
      </c>
    </row>
    <row r="224" spans="1:15" x14ac:dyDescent="0.25">
      <c r="A224" s="1">
        <v>2230</v>
      </c>
      <c r="B224" s="1" t="s">
        <v>643</v>
      </c>
      <c r="C224" s="60">
        <v>180337</v>
      </c>
      <c r="D224" t="s">
        <v>215</v>
      </c>
      <c r="E224" t="s">
        <v>56</v>
      </c>
      <c r="F224" t="s">
        <v>42</v>
      </c>
      <c r="G224" s="57" t="s">
        <v>306</v>
      </c>
      <c r="H224" s="57" t="s">
        <v>554</v>
      </c>
      <c r="I224" s="57" t="s">
        <v>308</v>
      </c>
      <c r="J224" s="57" t="s">
        <v>16</v>
      </c>
      <c r="K224" s="68">
        <v>97141</v>
      </c>
      <c r="L224" s="72" t="s">
        <v>555</v>
      </c>
      <c r="M224" s="9">
        <v>8000</v>
      </c>
      <c r="N224"/>
      <c r="O224">
        <v>8000</v>
      </c>
    </row>
    <row r="225" spans="1:15" x14ac:dyDescent="0.25">
      <c r="A225" s="1">
        <v>2230</v>
      </c>
      <c r="B225" s="1" t="s">
        <v>643</v>
      </c>
      <c r="C225" s="1">
        <v>180996</v>
      </c>
      <c r="D225" s="16" t="s">
        <v>215</v>
      </c>
      <c r="E225" s="16" t="s">
        <v>47</v>
      </c>
      <c r="F225" s="17" t="s">
        <v>42</v>
      </c>
      <c r="G225" s="11" t="s">
        <v>310</v>
      </c>
      <c r="H225" s="11" t="s">
        <v>311</v>
      </c>
      <c r="I225" s="28" t="s">
        <v>308</v>
      </c>
      <c r="J225" s="28" t="s">
        <v>16</v>
      </c>
      <c r="K225" s="12">
        <v>97141</v>
      </c>
      <c r="L225" s="14" t="s">
        <v>20</v>
      </c>
      <c r="M225" s="10">
        <v>80429</v>
      </c>
    </row>
    <row r="226" spans="1:15" x14ac:dyDescent="0.25">
      <c r="A226" s="1">
        <v>2230</v>
      </c>
      <c r="B226" s="1" t="s">
        <v>643</v>
      </c>
      <c r="C226" s="1">
        <v>180997</v>
      </c>
      <c r="D226" s="16" t="s">
        <v>215</v>
      </c>
      <c r="E226" s="16" t="s">
        <v>47</v>
      </c>
      <c r="F226" s="17" t="s">
        <v>42</v>
      </c>
      <c r="G226" s="11" t="s">
        <v>310</v>
      </c>
      <c r="H226" s="11" t="s">
        <v>311</v>
      </c>
      <c r="I226" s="28" t="s">
        <v>308</v>
      </c>
      <c r="J226" s="28" t="s">
        <v>16</v>
      </c>
      <c r="K226" s="12">
        <v>97141</v>
      </c>
      <c r="L226" s="14" t="s">
        <v>20</v>
      </c>
      <c r="M226" s="10">
        <v>101872</v>
      </c>
    </row>
    <row r="227" spans="1:15" x14ac:dyDescent="0.25">
      <c r="A227" s="1">
        <v>2230</v>
      </c>
      <c r="B227" s="1" t="s">
        <v>643</v>
      </c>
      <c r="C227" s="1">
        <v>181917</v>
      </c>
      <c r="D227" s="1" t="s">
        <v>324</v>
      </c>
      <c r="E227" s="16" t="s">
        <v>47</v>
      </c>
      <c r="F227" s="17" t="s">
        <v>42</v>
      </c>
      <c r="G227" s="1" t="s">
        <v>310</v>
      </c>
      <c r="H227" s="1" t="s">
        <v>311</v>
      </c>
      <c r="I227" s="1" t="s">
        <v>308</v>
      </c>
      <c r="J227" s="1" t="s">
        <v>16</v>
      </c>
      <c r="K227" s="14">
        <v>97141</v>
      </c>
      <c r="L227" s="14" t="s">
        <v>325</v>
      </c>
      <c r="M227" s="10">
        <v>10500</v>
      </c>
    </row>
    <row r="228" spans="1:15" x14ac:dyDescent="0.25">
      <c r="A228" s="1">
        <v>2230</v>
      </c>
      <c r="B228" s="1" t="s">
        <v>643</v>
      </c>
      <c r="C228" s="1" t="s">
        <v>617</v>
      </c>
      <c r="D228" s="16" t="s">
        <v>48</v>
      </c>
      <c r="E228" s="16" t="s">
        <v>309</v>
      </c>
      <c r="F228" s="16" t="s">
        <v>42</v>
      </c>
      <c r="G228" s="11" t="s">
        <v>310</v>
      </c>
      <c r="H228" s="11" t="s">
        <v>311</v>
      </c>
      <c r="I228" s="28" t="s">
        <v>308</v>
      </c>
      <c r="J228" s="28" t="s">
        <v>16</v>
      </c>
      <c r="K228" s="12">
        <v>97141</v>
      </c>
      <c r="L228" s="14" t="s">
        <v>495</v>
      </c>
      <c r="M228" s="10">
        <v>303291.62</v>
      </c>
    </row>
    <row r="229" spans="1:15" x14ac:dyDescent="0.25">
      <c r="A229" s="1">
        <v>2230</v>
      </c>
      <c r="B229" s="1" t="s">
        <v>643</v>
      </c>
      <c r="C229" s="1">
        <v>180276</v>
      </c>
      <c r="D229" s="1" t="s">
        <v>34</v>
      </c>
      <c r="E229" s="1" t="s">
        <v>24</v>
      </c>
      <c r="F229" s="1" t="s">
        <v>22</v>
      </c>
      <c r="G229" t="s">
        <v>33</v>
      </c>
      <c r="H229" s="1" t="s">
        <v>35</v>
      </c>
      <c r="I229" s="1" t="s">
        <v>36</v>
      </c>
      <c r="J229" s="1" t="s">
        <v>16</v>
      </c>
      <c r="K229" s="14">
        <v>97146</v>
      </c>
      <c r="L229" s="14" t="s">
        <v>20</v>
      </c>
      <c r="M229" s="9">
        <v>1500</v>
      </c>
    </row>
    <row r="230" spans="1:15" x14ac:dyDescent="0.25">
      <c r="A230" s="1">
        <v>2230</v>
      </c>
      <c r="B230" s="1" t="s">
        <v>643</v>
      </c>
      <c r="C230" s="1">
        <v>180277</v>
      </c>
      <c r="D230" s="1" t="s">
        <v>23</v>
      </c>
      <c r="E230" s="1" t="s">
        <v>24</v>
      </c>
      <c r="F230" s="1" t="s">
        <v>22</v>
      </c>
      <c r="G230" t="s">
        <v>33</v>
      </c>
      <c r="H230" s="1" t="s">
        <v>35</v>
      </c>
      <c r="I230" s="1" t="s">
        <v>36</v>
      </c>
      <c r="J230" s="1" t="s">
        <v>16</v>
      </c>
      <c r="K230" s="14">
        <v>97146</v>
      </c>
      <c r="L230" s="14" t="s">
        <v>20</v>
      </c>
      <c r="M230" s="9">
        <v>5000</v>
      </c>
    </row>
    <row r="231" spans="1:15" x14ac:dyDescent="0.25">
      <c r="A231" s="1">
        <v>2230</v>
      </c>
      <c r="B231" s="1" t="s">
        <v>643</v>
      </c>
      <c r="C231" s="1">
        <v>180133</v>
      </c>
      <c r="D231" s="1" t="s">
        <v>61</v>
      </c>
      <c r="E231" s="1" t="s">
        <v>24</v>
      </c>
      <c r="F231" s="1" t="s">
        <v>21</v>
      </c>
      <c r="G231" s="19" t="s">
        <v>98</v>
      </c>
      <c r="H231" s="1" t="s">
        <v>99</v>
      </c>
      <c r="I231" s="1" t="s">
        <v>54</v>
      </c>
      <c r="J231" s="1" t="s">
        <v>31</v>
      </c>
      <c r="K231" s="14">
        <v>97051</v>
      </c>
      <c r="L231" s="14" t="s">
        <v>100</v>
      </c>
      <c r="M231" s="9">
        <v>1500</v>
      </c>
    </row>
    <row r="232" spans="1:15" x14ac:dyDescent="0.25">
      <c r="A232" s="1">
        <v>2230</v>
      </c>
      <c r="B232" s="1" t="s">
        <v>643</v>
      </c>
      <c r="C232" s="1">
        <v>180132</v>
      </c>
      <c r="D232" s="1" t="s">
        <v>61</v>
      </c>
      <c r="E232" s="1" t="s">
        <v>24</v>
      </c>
      <c r="F232" s="1" t="s">
        <v>21</v>
      </c>
      <c r="G232" s="19" t="s">
        <v>98</v>
      </c>
      <c r="H232" s="1" t="s">
        <v>99</v>
      </c>
      <c r="I232" s="1" t="s">
        <v>54</v>
      </c>
      <c r="J232" s="1" t="s">
        <v>31</v>
      </c>
      <c r="K232" s="14">
        <v>97051</v>
      </c>
      <c r="L232" s="14" t="s">
        <v>100</v>
      </c>
      <c r="M232" s="9">
        <v>700</v>
      </c>
    </row>
    <row r="233" spans="1:15" x14ac:dyDescent="0.25">
      <c r="A233" s="1">
        <v>2230</v>
      </c>
      <c r="B233" s="1" t="s">
        <v>643</v>
      </c>
      <c r="C233" s="1">
        <v>180134</v>
      </c>
      <c r="D233" s="1" t="s">
        <v>61</v>
      </c>
      <c r="E233" s="1" t="s">
        <v>24</v>
      </c>
      <c r="F233" s="1" t="s">
        <v>21</v>
      </c>
      <c r="G233" s="19" t="s">
        <v>98</v>
      </c>
      <c r="H233" s="1" t="s">
        <v>99</v>
      </c>
      <c r="I233" s="1" t="s">
        <v>54</v>
      </c>
      <c r="J233" s="1" t="s">
        <v>31</v>
      </c>
      <c r="K233" s="14">
        <v>97051</v>
      </c>
      <c r="L233" s="14" t="s">
        <v>20</v>
      </c>
      <c r="M233" s="9">
        <v>20968</v>
      </c>
    </row>
    <row r="234" spans="1:15" x14ac:dyDescent="0.25">
      <c r="A234" s="1">
        <v>2230</v>
      </c>
      <c r="B234" s="1" t="s">
        <v>643</v>
      </c>
      <c r="C234" s="1">
        <v>181278</v>
      </c>
      <c r="D234" s="16" t="s">
        <v>135</v>
      </c>
      <c r="E234" s="16" t="s">
        <v>22</v>
      </c>
      <c r="F234" s="16" t="s">
        <v>41</v>
      </c>
      <c r="G234" s="1" t="s">
        <v>312</v>
      </c>
      <c r="H234" s="1" t="s">
        <v>313</v>
      </c>
      <c r="I234" s="1" t="s">
        <v>111</v>
      </c>
      <c r="J234" s="1" t="s">
        <v>16</v>
      </c>
      <c r="K234" s="14">
        <v>97078</v>
      </c>
      <c r="L234" s="14" t="s">
        <v>314</v>
      </c>
      <c r="M234" s="10">
        <v>31500</v>
      </c>
      <c r="N234" s="2">
        <v>5000</v>
      </c>
      <c r="O234" s="2">
        <v>37500</v>
      </c>
    </row>
    <row r="235" spans="1:15" x14ac:dyDescent="0.25">
      <c r="A235" s="1">
        <v>2230</v>
      </c>
      <c r="B235" s="1" t="s">
        <v>643</v>
      </c>
      <c r="C235" s="65">
        <v>181329</v>
      </c>
      <c r="D235" s="1" t="s">
        <v>481</v>
      </c>
      <c r="E235" s="16" t="s">
        <v>47</v>
      </c>
      <c r="F235" s="16" t="s">
        <v>42</v>
      </c>
      <c r="G235" t="s">
        <v>619</v>
      </c>
      <c r="H235" s="1" t="s">
        <v>327</v>
      </c>
      <c r="I235" s="1" t="s">
        <v>328</v>
      </c>
      <c r="J235" s="1" t="s">
        <v>31</v>
      </c>
      <c r="K235" s="14">
        <v>97064</v>
      </c>
      <c r="L235" s="14" t="s">
        <v>20</v>
      </c>
      <c r="M235" s="9">
        <v>2750</v>
      </c>
    </row>
    <row r="236" spans="1:15" x14ac:dyDescent="0.25">
      <c r="A236" s="1">
        <v>2230</v>
      </c>
      <c r="B236" s="1" t="s">
        <v>643</v>
      </c>
      <c r="C236" s="1">
        <v>181758</v>
      </c>
      <c r="D236" s="1" t="s">
        <v>324</v>
      </c>
      <c r="E236" s="16" t="s">
        <v>47</v>
      </c>
      <c r="F236" s="17" t="s">
        <v>42</v>
      </c>
      <c r="G236" s="1" t="s">
        <v>326</v>
      </c>
      <c r="H236" s="1" t="s">
        <v>327</v>
      </c>
      <c r="I236" s="1" t="s">
        <v>328</v>
      </c>
      <c r="J236" s="1" t="s">
        <v>31</v>
      </c>
      <c r="K236" s="14">
        <v>97064</v>
      </c>
      <c r="L236" s="14" t="s">
        <v>325</v>
      </c>
      <c r="M236" s="10">
        <v>10500</v>
      </c>
    </row>
    <row r="237" spans="1:15" x14ac:dyDescent="0.25">
      <c r="A237" s="1">
        <v>2230</v>
      </c>
      <c r="B237" s="1" t="s">
        <v>643</v>
      </c>
      <c r="C237" s="1">
        <v>181919</v>
      </c>
      <c r="D237" s="1" t="s">
        <v>324</v>
      </c>
      <c r="E237" s="16" t="s">
        <v>47</v>
      </c>
      <c r="F237" s="17" t="s">
        <v>42</v>
      </c>
      <c r="G237" s="17" t="s">
        <v>322</v>
      </c>
      <c r="H237" s="17" t="s">
        <v>323</v>
      </c>
      <c r="I237" s="17" t="s">
        <v>36</v>
      </c>
      <c r="J237" s="17" t="s">
        <v>16</v>
      </c>
      <c r="K237" s="45">
        <v>97146</v>
      </c>
      <c r="L237" s="14" t="s">
        <v>325</v>
      </c>
      <c r="M237" s="10">
        <v>10500</v>
      </c>
    </row>
    <row r="238" spans="1:15" x14ac:dyDescent="0.25">
      <c r="A238" s="1">
        <v>2230</v>
      </c>
      <c r="B238" s="1" t="s">
        <v>643</v>
      </c>
      <c r="C238" s="60">
        <v>180129</v>
      </c>
      <c r="D238" t="s">
        <v>500</v>
      </c>
      <c r="E238" t="s">
        <v>56</v>
      </c>
      <c r="F238" t="s">
        <v>42</v>
      </c>
      <c r="G238" s="56" t="s">
        <v>565</v>
      </c>
      <c r="H238" s="58" t="s">
        <v>566</v>
      </c>
      <c r="I238" s="58" t="s">
        <v>567</v>
      </c>
      <c r="J238" s="58" t="s">
        <v>87</v>
      </c>
      <c r="K238" s="66">
        <v>98033</v>
      </c>
      <c r="L238" s="70" t="s">
        <v>528</v>
      </c>
      <c r="M238" s="9">
        <v>58800</v>
      </c>
      <c r="N238"/>
      <c r="O238" s="52">
        <v>58800</v>
      </c>
    </row>
    <row r="239" spans="1:15" x14ac:dyDescent="0.25">
      <c r="A239" s="1">
        <v>2230</v>
      </c>
      <c r="B239" s="1" t="s">
        <v>643</v>
      </c>
      <c r="C239" s="60">
        <v>180045</v>
      </c>
      <c r="D239" t="s">
        <v>500</v>
      </c>
      <c r="E239" t="s">
        <v>56</v>
      </c>
      <c r="F239" t="s">
        <v>42</v>
      </c>
      <c r="G239" s="56" t="s">
        <v>565</v>
      </c>
      <c r="H239" s="58" t="s">
        <v>566</v>
      </c>
      <c r="I239" s="58" t="s">
        <v>567</v>
      </c>
      <c r="J239" s="58" t="s">
        <v>87</v>
      </c>
      <c r="K239" s="66">
        <v>98033</v>
      </c>
      <c r="L239" s="70" t="s">
        <v>568</v>
      </c>
      <c r="M239" s="9">
        <v>78639</v>
      </c>
      <c r="N239"/>
      <c r="O239" s="52">
        <v>78639</v>
      </c>
    </row>
    <row r="240" spans="1:15" x14ac:dyDescent="0.25">
      <c r="A240" s="1">
        <v>2230</v>
      </c>
      <c r="B240" s="1" t="s">
        <v>643</v>
      </c>
      <c r="C240" s="1">
        <v>180740</v>
      </c>
      <c r="D240" s="16" t="s">
        <v>48</v>
      </c>
      <c r="E240" s="16" t="s">
        <v>56</v>
      </c>
      <c r="F240" s="17" t="s">
        <v>42</v>
      </c>
      <c r="G240" s="17" t="s">
        <v>465</v>
      </c>
      <c r="H240" s="17" t="s">
        <v>466</v>
      </c>
      <c r="I240" s="17" t="s">
        <v>467</v>
      </c>
      <c r="J240" s="17" t="s">
        <v>16</v>
      </c>
      <c r="K240" s="12">
        <v>97368</v>
      </c>
      <c r="L240" s="14" t="s">
        <v>459</v>
      </c>
      <c r="M240" s="10">
        <v>162598</v>
      </c>
    </row>
    <row r="241" spans="1:15" x14ac:dyDescent="0.25">
      <c r="A241" s="1">
        <v>2230</v>
      </c>
      <c r="B241" s="1" t="s">
        <v>643</v>
      </c>
      <c r="C241" s="1">
        <v>181364</v>
      </c>
      <c r="D241" s="16" t="s">
        <v>315</v>
      </c>
      <c r="E241" s="16" t="s">
        <v>56</v>
      </c>
      <c r="F241" s="47" t="s">
        <v>41</v>
      </c>
      <c r="G241" s="16" t="s">
        <v>316</v>
      </c>
      <c r="H241" s="16" t="s">
        <v>317</v>
      </c>
      <c r="I241" s="16" t="s">
        <v>15</v>
      </c>
      <c r="J241" s="16" t="s">
        <v>16</v>
      </c>
      <c r="K241" s="48">
        <v>97211</v>
      </c>
      <c r="L241" s="14" t="s">
        <v>318</v>
      </c>
      <c r="M241" s="10">
        <v>1050</v>
      </c>
    </row>
    <row r="242" spans="1:15" x14ac:dyDescent="0.25">
      <c r="A242" s="1">
        <v>2230</v>
      </c>
      <c r="B242" s="1" t="s">
        <v>643</v>
      </c>
      <c r="C242" s="1">
        <v>180434</v>
      </c>
      <c r="D242" s="1" t="s">
        <v>413</v>
      </c>
      <c r="E242" s="16" t="s">
        <v>309</v>
      </c>
      <c r="F242" s="16" t="s">
        <v>42</v>
      </c>
      <c r="G242" s="17" t="s">
        <v>411</v>
      </c>
      <c r="H242" s="17" t="s">
        <v>412</v>
      </c>
      <c r="I242" s="17" t="s">
        <v>210</v>
      </c>
      <c r="J242" s="17" t="s">
        <v>16</v>
      </c>
      <c r="K242" s="36">
        <v>97302</v>
      </c>
      <c r="L242" s="27">
        <v>42993</v>
      </c>
      <c r="M242" s="10">
        <v>590</v>
      </c>
    </row>
    <row r="243" spans="1:15" x14ac:dyDescent="0.25">
      <c r="A243" s="1">
        <v>2230</v>
      </c>
      <c r="B243" s="1" t="s">
        <v>643</v>
      </c>
      <c r="C243" s="1">
        <v>181015</v>
      </c>
      <c r="D243" s="16" t="s">
        <v>615</v>
      </c>
      <c r="E243" s="16" t="s">
        <v>309</v>
      </c>
      <c r="F243" s="17" t="s">
        <v>42</v>
      </c>
      <c r="G243" s="17" t="s">
        <v>411</v>
      </c>
      <c r="H243" s="17" t="s">
        <v>412</v>
      </c>
      <c r="I243" s="17" t="s">
        <v>210</v>
      </c>
      <c r="J243" s="17" t="s">
        <v>16</v>
      </c>
      <c r="K243" s="36">
        <v>97302</v>
      </c>
      <c r="L243" s="14" t="s">
        <v>480</v>
      </c>
      <c r="M243" s="10">
        <v>200000</v>
      </c>
    </row>
    <row r="244" spans="1:15" x14ac:dyDescent="0.25">
      <c r="A244" s="1">
        <v>2230</v>
      </c>
      <c r="B244" s="1" t="s">
        <v>643</v>
      </c>
      <c r="C244" s="1">
        <v>181770</v>
      </c>
      <c r="D244" s="1" t="s">
        <v>207</v>
      </c>
      <c r="E244" s="1" t="s">
        <v>56</v>
      </c>
      <c r="F244" s="17" t="s">
        <v>42</v>
      </c>
      <c r="G244" s="1" t="s">
        <v>472</v>
      </c>
      <c r="H244" s="1" t="s">
        <v>473</v>
      </c>
      <c r="I244" s="1" t="s">
        <v>474</v>
      </c>
      <c r="J244" s="1" t="s">
        <v>16</v>
      </c>
      <c r="K244" s="14">
        <v>97068</v>
      </c>
      <c r="L244" s="14" t="s">
        <v>475</v>
      </c>
      <c r="M244" s="10">
        <v>2600</v>
      </c>
    </row>
    <row r="245" spans="1:15" x14ac:dyDescent="0.25">
      <c r="A245" s="1">
        <v>2230</v>
      </c>
      <c r="B245" s="1" t="s">
        <v>643</v>
      </c>
      <c r="C245" s="1">
        <v>180308</v>
      </c>
      <c r="D245" s="1" t="s">
        <v>74</v>
      </c>
      <c r="E245" s="1" t="s">
        <v>56</v>
      </c>
      <c r="F245" s="1" t="s">
        <v>41</v>
      </c>
      <c r="G245" s="19" t="s">
        <v>101</v>
      </c>
      <c r="H245" s="1" t="s">
        <v>102</v>
      </c>
      <c r="I245" s="1" t="s">
        <v>103</v>
      </c>
      <c r="J245" s="1" t="s">
        <v>16</v>
      </c>
      <c r="K245" s="14">
        <v>97004</v>
      </c>
      <c r="L245" s="14" t="s">
        <v>104</v>
      </c>
      <c r="M245" s="9">
        <v>600</v>
      </c>
    </row>
    <row r="246" spans="1:15" x14ac:dyDescent="0.25">
      <c r="A246" s="1">
        <v>2230</v>
      </c>
      <c r="B246" s="1" t="s">
        <v>643</v>
      </c>
      <c r="C246" s="60" t="s">
        <v>558</v>
      </c>
      <c r="D246" t="s">
        <v>559</v>
      </c>
      <c r="E246" t="s">
        <v>56</v>
      </c>
      <c r="F246" t="s">
        <v>42</v>
      </c>
      <c r="G246" s="56" t="s">
        <v>560</v>
      </c>
      <c r="H246" s="58" t="s">
        <v>561</v>
      </c>
      <c r="I246" s="58" t="s">
        <v>562</v>
      </c>
      <c r="J246" s="58" t="s">
        <v>563</v>
      </c>
      <c r="K246" s="66">
        <v>45208</v>
      </c>
      <c r="L246" s="70" t="s">
        <v>564</v>
      </c>
      <c r="M246" s="9">
        <v>5460</v>
      </c>
      <c r="N246"/>
      <c r="O246">
        <v>5460</v>
      </c>
    </row>
    <row r="247" spans="1:15" x14ac:dyDescent="0.25">
      <c r="A247" s="1">
        <v>2230</v>
      </c>
      <c r="B247" s="1" t="s">
        <v>643</v>
      </c>
      <c r="C247" s="1">
        <v>180980</v>
      </c>
      <c r="D247" s="16" t="s">
        <v>315</v>
      </c>
      <c r="E247" s="16" t="s">
        <v>56</v>
      </c>
      <c r="F247" s="47" t="s">
        <v>41</v>
      </c>
      <c r="G247" s="1" t="s">
        <v>319</v>
      </c>
      <c r="H247" s="1" t="s">
        <v>320</v>
      </c>
      <c r="I247" s="1" t="s">
        <v>15</v>
      </c>
      <c r="J247" s="1" t="s">
        <v>16</v>
      </c>
      <c r="K247" s="14">
        <v>97206</v>
      </c>
      <c r="L247" s="14" t="s">
        <v>321</v>
      </c>
      <c r="M247" s="10">
        <v>2500</v>
      </c>
    </row>
    <row r="248" spans="1:15" x14ac:dyDescent="0.25">
      <c r="A248" s="1">
        <v>2230</v>
      </c>
      <c r="B248" s="1" t="s">
        <v>643</v>
      </c>
      <c r="C248" s="1">
        <v>180981</v>
      </c>
      <c r="D248" s="16" t="s">
        <v>315</v>
      </c>
      <c r="E248" s="16" t="s">
        <v>56</v>
      </c>
      <c r="F248" s="47" t="s">
        <v>41</v>
      </c>
      <c r="G248" s="1" t="s">
        <v>319</v>
      </c>
      <c r="H248" s="1" t="s">
        <v>320</v>
      </c>
      <c r="I248" s="1" t="s">
        <v>15</v>
      </c>
      <c r="J248" s="1" t="s">
        <v>16</v>
      </c>
      <c r="K248" s="14">
        <v>97206</v>
      </c>
      <c r="L248" s="14" t="s">
        <v>237</v>
      </c>
      <c r="M248" s="10">
        <v>6500</v>
      </c>
    </row>
  </sheetData>
  <sortState ref="A2:R248">
    <sortCondition ref="G2:G248"/>
  </sortState>
  <pageMargins left="0" right="0" top="0.75" bottom="0.5" header="0.3" footer="0.3"/>
  <pageSetup scale="90" orientation="landscape" r:id="rId1"/>
  <headerFooter>
    <oddHeader xml:space="preserve">&amp;C&amp;U2016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Daniliz Ortega-Reyes</cp:lastModifiedBy>
  <cp:lastPrinted>2016-09-30T07:08:45Z</cp:lastPrinted>
  <dcterms:created xsi:type="dcterms:W3CDTF">2016-09-27T21:53:53Z</dcterms:created>
  <dcterms:modified xsi:type="dcterms:W3CDTF">2018-12-11T18:04:58Z</dcterms:modified>
</cp:coreProperties>
</file>